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/>
  </bookViews>
  <sheets>
    <sheet name="п.Юхта" sheetId="13" r:id="rId1"/>
  </sheets>
  <definedNames>
    <definedName name="_xlnm.Print_Area" localSheetId="0">п.Юхта!$A$1:$X$484</definedName>
  </definedNames>
  <calcPr calcId="144525"/>
</workbook>
</file>

<file path=xl/calcChain.xml><?xml version="1.0" encoding="utf-8"?>
<calcChain xmlns="http://schemas.openxmlformats.org/spreadsheetml/2006/main">
  <c r="X332" i="13" l="1"/>
  <c r="X103" i="13"/>
  <c r="X324" i="13" l="1"/>
  <c r="X283" i="13" l="1"/>
  <c r="X285" i="13"/>
  <c r="X284" i="13"/>
  <c r="X95" i="13" l="1"/>
  <c r="X313" i="13" l="1"/>
  <c r="X288" i="13"/>
  <c r="X289" i="13"/>
  <c r="X290" i="13"/>
  <c r="X291" i="13"/>
  <c r="X292" i="13"/>
  <c r="X293" i="13"/>
  <c r="X294" i="13"/>
  <c r="X295" i="13"/>
  <c r="X296" i="13"/>
  <c r="X297" i="13"/>
  <c r="X298" i="13"/>
  <c r="X287" i="13"/>
  <c r="X281" i="13"/>
  <c r="X279" i="13"/>
  <c r="X278" i="13"/>
  <c r="X276" i="13"/>
  <c r="X274" i="13"/>
  <c r="X265" i="13"/>
  <c r="X262" i="13"/>
  <c r="X261" i="13"/>
  <c r="X249" i="13"/>
  <c r="X247" i="13" s="1"/>
  <c r="N226" i="13"/>
  <c r="O226" i="13"/>
  <c r="P226" i="13"/>
  <c r="Q226" i="13"/>
  <c r="R226" i="13"/>
  <c r="S226" i="13"/>
  <c r="T226" i="13"/>
  <c r="U226" i="13"/>
  <c r="V226" i="13"/>
  <c r="W226" i="13"/>
  <c r="X226" i="13"/>
  <c r="N223" i="13"/>
  <c r="O223" i="13"/>
  <c r="P223" i="13"/>
  <c r="Q223" i="13"/>
  <c r="R223" i="13"/>
  <c r="S223" i="13"/>
  <c r="T223" i="13"/>
  <c r="U223" i="13"/>
  <c r="V223" i="13"/>
  <c r="W223" i="13"/>
  <c r="X223" i="13"/>
  <c r="N220" i="13"/>
  <c r="O220" i="13"/>
  <c r="P220" i="13"/>
  <c r="Q220" i="13"/>
  <c r="R220" i="13"/>
  <c r="S220" i="13"/>
  <c r="T220" i="13"/>
  <c r="U220" i="13"/>
  <c r="V220" i="13"/>
  <c r="W220" i="13"/>
  <c r="X220" i="13"/>
  <c r="X111" i="13"/>
  <c r="X108" i="13"/>
  <c r="X105" i="13"/>
  <c r="X98" i="13"/>
  <c r="X474" i="13"/>
  <c r="X473" i="13"/>
  <c r="X463" i="13"/>
  <c r="X455" i="13"/>
  <c r="X453" i="13"/>
  <c r="X452" i="13"/>
  <c r="X451" i="13"/>
  <c r="X449" i="13"/>
  <c r="X448" i="13"/>
  <c r="X447" i="13"/>
  <c r="X446" i="13"/>
  <c r="X445" i="13"/>
  <c r="X444" i="13"/>
  <c r="X443" i="13"/>
  <c r="X437" i="13"/>
  <c r="X436" i="13"/>
  <c r="X425" i="13"/>
  <c r="X424" i="13"/>
  <c r="X423" i="13"/>
  <c r="X422" i="13"/>
  <c r="X421" i="13"/>
  <c r="X420" i="13"/>
  <c r="X419" i="13"/>
  <c r="X418" i="13"/>
  <c r="X417" i="13"/>
  <c r="X416" i="13"/>
  <c r="X415" i="13"/>
  <c r="X414" i="13"/>
  <c r="X413" i="13"/>
  <c r="X411" i="13"/>
  <c r="X410" i="13"/>
  <c r="X409" i="13"/>
  <c r="X408" i="13"/>
  <c r="X407" i="13" s="1"/>
  <c r="X406" i="13"/>
  <c r="X405" i="13"/>
  <c r="X404" i="13"/>
  <c r="X403" i="13"/>
  <c r="X393" i="13"/>
  <c r="X392" i="13"/>
  <c r="X390" i="13"/>
  <c r="X389" i="13"/>
  <c r="X388" i="13"/>
  <c r="X387" i="13"/>
  <c r="X386" i="13"/>
  <c r="X385" i="13" s="1"/>
  <c r="X384" i="13"/>
  <c r="X383" i="13"/>
  <c r="X382" i="13"/>
  <c r="X380" i="13"/>
  <c r="X379" i="13"/>
  <c r="X378" i="13"/>
  <c r="X377" i="13"/>
  <c r="X376" i="13"/>
  <c r="X375" i="13" s="1"/>
  <c r="X374" i="13"/>
  <c r="X373" i="13"/>
  <c r="X372" i="13"/>
  <c r="X371" i="13"/>
  <c r="X370" i="13"/>
  <c r="X369" i="13"/>
  <c r="X368" i="13"/>
  <c r="X367" i="13"/>
  <c r="X366" i="13"/>
  <c r="X365" i="13"/>
  <c r="X363" i="13"/>
  <c r="X362" i="13"/>
  <c r="X357" i="13"/>
  <c r="X335" i="13"/>
  <c r="X329" i="13" s="1"/>
  <c r="X321" i="13"/>
  <c r="X318" i="13"/>
  <c r="X314" i="13"/>
  <c r="X308" i="13"/>
  <c r="X299" i="13"/>
  <c r="X286" i="13"/>
  <c r="X282" i="13" s="1"/>
  <c r="X364" i="13"/>
  <c r="X275" i="13"/>
  <c r="X272" i="13"/>
  <c r="X269" i="13"/>
  <c r="X267" i="13" s="1"/>
  <c r="X266" i="13"/>
  <c r="X264" i="13"/>
  <c r="X257" i="13"/>
  <c r="X254" i="13"/>
  <c r="X251" i="13"/>
  <c r="X250" i="13"/>
  <c r="X231" i="13"/>
  <c r="X229" i="13" s="1"/>
  <c r="X217" i="13"/>
  <c r="X213" i="13" s="1"/>
  <c r="X209" i="13" s="1"/>
  <c r="X214" i="13"/>
  <c r="X216" i="13" s="1"/>
  <c r="X118" i="13"/>
  <c r="X117" i="13"/>
  <c r="X115" i="13"/>
  <c r="X113" i="13"/>
  <c r="X112" i="13"/>
  <c r="X110" i="13" s="1"/>
  <c r="X101" i="13" s="1"/>
  <c r="X109" i="13"/>
  <c r="X107" i="13" s="1"/>
  <c r="X100" i="13" s="1"/>
  <c r="X104" i="13"/>
  <c r="X56" i="13"/>
  <c r="X54" i="13"/>
  <c r="X53" i="13"/>
  <c r="X52" i="13"/>
  <c r="X51" i="13"/>
  <c r="X50" i="13"/>
  <c r="X49" i="13"/>
  <c r="X48" i="13"/>
  <c r="X22" i="13" s="1"/>
  <c r="X47" i="13"/>
  <c r="X46" i="13"/>
  <c r="X45" i="13"/>
  <c r="X44" i="13"/>
  <c r="X43" i="13"/>
  <c r="X28" i="13"/>
  <c r="X27" i="13"/>
  <c r="X26" i="13"/>
  <c r="X25" i="13"/>
  <c r="X24" i="13"/>
  <c r="X23" i="13"/>
  <c r="X21" i="13"/>
  <c r="X20" i="13"/>
  <c r="X19" i="13"/>
  <c r="X18" i="13"/>
  <c r="X17" i="13"/>
  <c r="X96" i="13"/>
  <c r="X81" i="13"/>
  <c r="X68" i="13"/>
  <c r="X55" i="13"/>
  <c r="X29" i="13"/>
  <c r="X13" i="13"/>
  <c r="X450" i="13" l="1"/>
  <c r="X429" i="13"/>
  <c r="X439" i="13" s="1"/>
  <c r="X470" i="13" s="1"/>
  <c r="X454" i="13"/>
  <c r="X464" i="13"/>
  <c r="X360" i="13"/>
  <c r="X359" i="13"/>
  <c r="X462" i="13"/>
  <c r="X381" i="13"/>
  <c r="X208" i="13"/>
  <c r="X215" i="13"/>
  <c r="X102" i="13"/>
  <c r="X119" i="13" s="1"/>
  <c r="X99" i="13"/>
  <c r="X97" i="13" s="1"/>
  <c r="X42" i="13"/>
  <c r="X16" i="13"/>
  <c r="X15" i="13" s="1"/>
  <c r="M313" i="13"/>
  <c r="X94" i="13" l="1"/>
  <c r="X461" i="13"/>
  <c r="X466" i="13" s="1"/>
  <c r="X472" i="13" s="1"/>
  <c r="X358" i="13"/>
  <c r="X356" i="13" s="1"/>
  <c r="X328" i="13"/>
  <c r="X10" i="13"/>
  <c r="X7" i="13" s="1"/>
  <c r="X9" i="13" s="1"/>
  <c r="M474" i="13"/>
  <c r="M473" i="13"/>
  <c r="M463" i="13"/>
  <c r="M455" i="13"/>
  <c r="M453" i="13"/>
  <c r="M452" i="13"/>
  <c r="M451" i="13"/>
  <c r="M449" i="13"/>
  <c r="M448" i="13"/>
  <c r="M447" i="13"/>
  <c r="M445" i="13"/>
  <c r="M444" i="13"/>
  <c r="M437" i="13"/>
  <c r="M425" i="13"/>
  <c r="M424" i="13"/>
  <c r="M423" i="13"/>
  <c r="M422" i="13"/>
  <c r="M421" i="13"/>
  <c r="M420" i="13"/>
  <c r="M419" i="13"/>
  <c r="M417" i="13"/>
  <c r="M416" i="13"/>
  <c r="M415" i="13"/>
  <c r="M414" i="13"/>
  <c r="M411" i="13"/>
  <c r="M410" i="13"/>
  <c r="M409" i="13"/>
  <c r="M408" i="13"/>
  <c r="M406" i="13"/>
  <c r="M404" i="13"/>
  <c r="M393" i="13"/>
  <c r="M392" i="13"/>
  <c r="M390" i="13"/>
  <c r="M389" i="13"/>
  <c r="M387" i="13"/>
  <c r="M386" i="13"/>
  <c r="M384" i="13"/>
  <c r="M383" i="13"/>
  <c r="M382" i="13"/>
  <c r="M380" i="13"/>
  <c r="M379" i="13"/>
  <c r="M378" i="13"/>
  <c r="M377" i="13"/>
  <c r="M376" i="13"/>
  <c r="M375" i="13"/>
  <c r="M374" i="13"/>
  <c r="M373" i="13"/>
  <c r="M372" i="13"/>
  <c r="M371" i="13"/>
  <c r="M369" i="13"/>
  <c r="M367" i="13"/>
  <c r="M365" i="13"/>
  <c r="M362" i="13"/>
  <c r="M286" i="13"/>
  <c r="M298" i="13" s="1"/>
  <c r="M285" i="13"/>
  <c r="M279" i="13"/>
  <c r="X327" i="13" l="1"/>
  <c r="M413" i="13"/>
  <c r="M407" i="13" s="1"/>
  <c r="M368" i="13"/>
  <c r="M385" i="13"/>
  <c r="M388" i="13"/>
  <c r="M446" i="13"/>
  <c r="M418" i="13"/>
  <c r="M381" i="13"/>
  <c r="M278" i="13" l="1"/>
  <c r="M265" i="13" l="1"/>
  <c r="M264" i="13"/>
  <c r="M261" i="13"/>
  <c r="M405" i="13" l="1"/>
  <c r="M363" i="13"/>
  <c r="M450" i="13"/>
  <c r="M364" i="13"/>
  <c r="M96" i="13"/>
  <c r="M95" i="13"/>
  <c r="M218" i="13"/>
  <c r="M103" i="13"/>
  <c r="M104" i="13"/>
  <c r="M109" i="13"/>
  <c r="M403" i="13" l="1"/>
  <c r="M357" i="13"/>
  <c r="M429" i="13"/>
  <c r="M439" i="13" s="1"/>
  <c r="M470" i="13" s="1"/>
  <c r="H257" i="13"/>
  <c r="I257" i="13"/>
  <c r="J257" i="13"/>
  <c r="K257" i="13"/>
  <c r="L257" i="13"/>
  <c r="M257" i="13"/>
  <c r="M370" i="13" s="1"/>
  <c r="M217" i="13" l="1"/>
  <c r="M335" i="13" l="1"/>
  <c r="M329" i="13" s="1"/>
  <c r="X326" i="13" s="1"/>
  <c r="M321" i="13"/>
  <c r="M318" i="13"/>
  <c r="M308" i="13"/>
  <c r="M299" i="13" s="1"/>
  <c r="M282" i="13"/>
  <c r="M275" i="13"/>
  <c r="L278" i="13"/>
  <c r="M272" i="13"/>
  <c r="M269" i="13"/>
  <c r="M267" i="13" s="1"/>
  <c r="M266" i="13"/>
  <c r="M251" i="13"/>
  <c r="M247" i="13"/>
  <c r="M231" i="13"/>
  <c r="M229" i="13" s="1"/>
  <c r="M443" i="13" s="1"/>
  <c r="M454" i="13" s="1"/>
  <c r="H226" i="13"/>
  <c r="I226" i="13"/>
  <c r="J226" i="13"/>
  <c r="K226" i="13"/>
  <c r="L226" i="13"/>
  <c r="M226" i="13"/>
  <c r="H223" i="13"/>
  <c r="I223" i="13"/>
  <c r="J223" i="13"/>
  <c r="K223" i="13"/>
  <c r="L223" i="13"/>
  <c r="M223" i="13"/>
  <c r="H220" i="13"/>
  <c r="I220" i="13"/>
  <c r="J220" i="13"/>
  <c r="K220" i="13"/>
  <c r="L220" i="13"/>
  <c r="M220" i="13"/>
  <c r="M213" i="13" s="1"/>
  <c r="M214" i="13"/>
  <c r="M112" i="13"/>
  <c r="M110" i="13" s="1"/>
  <c r="M101" i="13" s="1"/>
  <c r="M107" i="13"/>
  <c r="M100" i="13" s="1"/>
  <c r="M98" i="13"/>
  <c r="X394" i="13" l="1"/>
  <c r="X395" i="13" s="1"/>
  <c r="X397" i="13" s="1"/>
  <c r="X456" i="13"/>
  <c r="X457" i="13" s="1"/>
  <c r="X471" i="13" s="1"/>
  <c r="X479" i="13" s="1"/>
  <c r="X339" i="13"/>
  <c r="M462" i="13"/>
  <c r="M359" i="13"/>
  <c r="M209" i="13"/>
  <c r="M208" i="13" s="1"/>
  <c r="M360" i="13"/>
  <c r="M464" i="13"/>
  <c r="M456" i="13"/>
  <c r="M394" i="13"/>
  <c r="M457" i="13"/>
  <c r="M471" i="13" s="1"/>
  <c r="M366" i="13"/>
  <c r="M102" i="13"/>
  <c r="M215" i="13"/>
  <c r="M99" i="13"/>
  <c r="M97" i="13" s="1"/>
  <c r="M81" i="13"/>
  <c r="M68" i="13"/>
  <c r="M55" i="13"/>
  <c r="M54" i="13"/>
  <c r="M53" i="13"/>
  <c r="M52" i="13"/>
  <c r="M26" i="13" s="1"/>
  <c r="M51" i="13"/>
  <c r="M50" i="13"/>
  <c r="M24" i="13" s="1"/>
  <c r="M49" i="13"/>
  <c r="M48" i="13"/>
  <c r="M22" i="13" s="1"/>
  <c r="M47" i="13"/>
  <c r="M46" i="13"/>
  <c r="M20" i="13" s="1"/>
  <c r="M45" i="13"/>
  <c r="M44" i="13"/>
  <c r="M18" i="13" s="1"/>
  <c r="M43" i="13"/>
  <c r="M17" i="13" s="1"/>
  <c r="M28" i="13"/>
  <c r="M27" i="13"/>
  <c r="M25" i="13"/>
  <c r="M23" i="13"/>
  <c r="M29" i="13"/>
  <c r="M21" i="13"/>
  <c r="M19" i="13"/>
  <c r="X341" i="13" l="1"/>
  <c r="X340" i="13"/>
  <c r="X342" i="13"/>
  <c r="X343" i="13" s="1"/>
  <c r="M461" i="13"/>
  <c r="M466" i="13" s="1"/>
  <c r="M472" i="13" s="1"/>
  <c r="M358" i="13"/>
  <c r="M356" i="13" s="1"/>
  <c r="M395" i="13" s="1"/>
  <c r="M397" i="13" s="1"/>
  <c r="M94" i="13"/>
  <c r="M328" i="13" s="1"/>
  <c r="M479" i="13"/>
  <c r="M339" i="13"/>
  <c r="M42" i="13"/>
  <c r="G313" i="13"/>
  <c r="G103" i="13"/>
  <c r="X347" i="13" l="1"/>
  <c r="X346" i="13"/>
  <c r="X345" i="13"/>
  <c r="X344" i="13" s="1"/>
  <c r="X348" i="13" s="1"/>
  <c r="M342" i="13"/>
  <c r="M343" i="13" s="1"/>
  <c r="M341" i="13"/>
  <c r="M340" i="13"/>
  <c r="M16" i="13"/>
  <c r="G112" i="13"/>
  <c r="G110" i="13" s="1"/>
  <c r="G109" i="13"/>
  <c r="G107" i="13" s="1"/>
  <c r="M344" i="13" l="1"/>
  <c r="M348" i="13" s="1"/>
  <c r="M327" i="13"/>
  <c r="M15" i="13"/>
  <c r="M436" i="13" s="1"/>
  <c r="M10" i="13"/>
  <c r="M13" i="13" s="1"/>
  <c r="G346" i="13"/>
  <c r="M7" i="13" l="1"/>
  <c r="M9" i="13" s="1"/>
  <c r="M113" i="13"/>
  <c r="M114" i="13" s="1"/>
  <c r="G298" i="13"/>
  <c r="G247" i="13"/>
  <c r="M250" i="13" l="1"/>
  <c r="M216" i="13"/>
  <c r="M254" i="13"/>
  <c r="M115" i="13"/>
  <c r="M117" i="13" s="1"/>
  <c r="M119" i="13" s="1"/>
  <c r="G219" i="13"/>
  <c r="G217" i="13" s="1"/>
  <c r="M118" i="13" l="1"/>
  <c r="G268" i="13"/>
  <c r="G291" i="13" l="1"/>
  <c r="G293" i="13"/>
  <c r="G295" i="13"/>
  <c r="G296" i="13"/>
  <c r="G96" i="13" l="1"/>
  <c r="G335" i="13" l="1"/>
  <c r="G329" i="13" l="1"/>
  <c r="G321" i="13"/>
  <c r="G318" i="13"/>
  <c r="G314" i="13" s="1"/>
  <c r="G286" i="13"/>
  <c r="G285" i="13"/>
  <c r="G283" i="13"/>
  <c r="G281" i="13"/>
  <c r="G279" i="13"/>
  <c r="G278" i="13"/>
  <c r="G269" i="13"/>
  <c r="G267" i="13" s="1"/>
  <c r="G272" i="13"/>
  <c r="G265" i="13"/>
  <c r="G261" i="13" l="1"/>
  <c r="G264" i="13" s="1"/>
  <c r="G257" i="13"/>
  <c r="G255" i="13"/>
  <c r="G192" i="13"/>
  <c r="G174" i="13"/>
  <c r="G156" i="13"/>
  <c r="G138" i="13"/>
  <c r="G120" i="13"/>
  <c r="G251" i="13"/>
  <c r="G231" i="13"/>
  <c r="G229" i="13" s="1"/>
  <c r="G226" i="13"/>
  <c r="G223" i="13"/>
  <c r="G220" i="13"/>
  <c r="G214" i="13"/>
  <c r="G104" i="13"/>
  <c r="G95" i="13"/>
  <c r="G266" i="13" l="1"/>
  <c r="G474" i="13"/>
  <c r="G473" i="13"/>
  <c r="G464" i="13"/>
  <c r="G463" i="13"/>
  <c r="G456" i="13"/>
  <c r="G455" i="13"/>
  <c r="G453" i="13"/>
  <c r="G451" i="13"/>
  <c r="G449" i="13"/>
  <c r="G448" i="13"/>
  <c r="G447" i="13"/>
  <c r="G445" i="13"/>
  <c r="G444" i="13"/>
  <c r="G443" i="13"/>
  <c r="G437" i="13"/>
  <c r="G425" i="13"/>
  <c r="G424" i="13"/>
  <c r="G422" i="13"/>
  <c r="G421" i="13"/>
  <c r="G420" i="13"/>
  <c r="G419" i="13"/>
  <c r="G417" i="13"/>
  <c r="G416" i="13"/>
  <c r="G415" i="13"/>
  <c r="G414" i="13"/>
  <c r="G411" i="13"/>
  <c r="G410" i="13"/>
  <c r="G409" i="13"/>
  <c r="G408" i="13"/>
  <c r="G406" i="13"/>
  <c r="G404" i="13"/>
  <c r="G403" i="13"/>
  <c r="G394" i="13"/>
  <c r="G393" i="13"/>
  <c r="G392" i="13"/>
  <c r="G390" i="13"/>
  <c r="G389" i="13"/>
  <c r="G387" i="13"/>
  <c r="G386" i="13"/>
  <c r="G385" i="13"/>
  <c r="G384" i="13"/>
  <c r="G383" i="13"/>
  <c r="G382" i="13"/>
  <c r="G381" i="13"/>
  <c r="G380" i="13"/>
  <c r="G379" i="13"/>
  <c r="G378" i="13"/>
  <c r="G377" i="13"/>
  <c r="G376" i="13"/>
  <c r="G374" i="13"/>
  <c r="G373" i="13"/>
  <c r="G372" i="13"/>
  <c r="G371" i="13"/>
  <c r="G370" i="13"/>
  <c r="G369" i="13"/>
  <c r="G366" i="13"/>
  <c r="G365" i="13"/>
  <c r="G360" i="13"/>
  <c r="G357" i="13"/>
  <c r="G388" i="13" l="1"/>
  <c r="G446" i="13"/>
  <c r="G29" i="13"/>
  <c r="G54" i="13"/>
  <c r="G28" i="13" s="1"/>
  <c r="G53" i="13"/>
  <c r="G27" i="13" s="1"/>
  <c r="G52" i="13"/>
  <c r="G26" i="13" s="1"/>
  <c r="G51" i="13"/>
  <c r="G25" i="13" s="1"/>
  <c r="G50" i="13"/>
  <c r="G24" i="13" s="1"/>
  <c r="G49" i="13"/>
  <c r="G23" i="13" s="1"/>
  <c r="G48" i="13"/>
  <c r="G22" i="13" s="1"/>
  <c r="G47" i="13"/>
  <c r="G21" i="13" s="1"/>
  <c r="G46" i="13"/>
  <c r="G20" i="13" s="1"/>
  <c r="G45" i="13"/>
  <c r="G19" i="13" s="1"/>
  <c r="G44" i="13"/>
  <c r="G18" i="13" s="1"/>
  <c r="G43" i="13"/>
  <c r="G17" i="13" s="1"/>
  <c r="G81" i="13"/>
  <c r="G68" i="13"/>
  <c r="G55" i="13"/>
  <c r="G16" i="13" l="1"/>
  <c r="G42" i="13"/>
  <c r="L474" i="13"/>
  <c r="R474" i="13"/>
  <c r="T474" i="13"/>
  <c r="U474" i="13"/>
  <c r="V474" i="13"/>
  <c r="W474" i="13"/>
  <c r="L473" i="13"/>
  <c r="R473" i="13"/>
  <c r="T473" i="13"/>
  <c r="U473" i="13"/>
  <c r="V473" i="13"/>
  <c r="W473" i="13"/>
  <c r="I463" i="13"/>
  <c r="J463" i="13"/>
  <c r="K463" i="13"/>
  <c r="L463" i="13"/>
  <c r="N463" i="13"/>
  <c r="O463" i="13"/>
  <c r="P463" i="13"/>
  <c r="Q463" i="13"/>
  <c r="R463" i="13"/>
  <c r="S463" i="13"/>
  <c r="T463" i="13"/>
  <c r="U463" i="13"/>
  <c r="V463" i="13"/>
  <c r="W463" i="13"/>
  <c r="I455" i="13"/>
  <c r="J455" i="13"/>
  <c r="K455" i="13"/>
  <c r="L455" i="13"/>
  <c r="N455" i="13"/>
  <c r="O455" i="13"/>
  <c r="P455" i="13"/>
  <c r="Q455" i="13"/>
  <c r="R455" i="13"/>
  <c r="S455" i="13"/>
  <c r="T455" i="13"/>
  <c r="U455" i="13"/>
  <c r="V455" i="13"/>
  <c r="W455" i="13"/>
  <c r="I453" i="13"/>
  <c r="J453" i="13"/>
  <c r="K453" i="13"/>
  <c r="L453" i="13"/>
  <c r="N453" i="13"/>
  <c r="O453" i="13"/>
  <c r="P453" i="13"/>
  <c r="Q453" i="13"/>
  <c r="R453" i="13"/>
  <c r="S453" i="13"/>
  <c r="T453" i="13"/>
  <c r="U453" i="13"/>
  <c r="V453" i="13"/>
  <c r="W453" i="13"/>
  <c r="I452" i="13"/>
  <c r="J452" i="13"/>
  <c r="K452" i="13"/>
  <c r="L452" i="13"/>
  <c r="N452" i="13"/>
  <c r="O452" i="13"/>
  <c r="P452" i="13"/>
  <c r="Q452" i="13"/>
  <c r="R452" i="13"/>
  <c r="S452" i="13"/>
  <c r="T452" i="13"/>
  <c r="U452" i="13"/>
  <c r="V452" i="13"/>
  <c r="W452" i="13"/>
  <c r="I451" i="13"/>
  <c r="J451" i="13"/>
  <c r="K451" i="13"/>
  <c r="L451" i="13"/>
  <c r="N451" i="13"/>
  <c r="O451" i="13"/>
  <c r="P451" i="13"/>
  <c r="Q451" i="13"/>
  <c r="R451" i="13"/>
  <c r="S451" i="13"/>
  <c r="T451" i="13"/>
  <c r="U451" i="13"/>
  <c r="V451" i="13"/>
  <c r="W451" i="13"/>
  <c r="I449" i="13"/>
  <c r="J449" i="13"/>
  <c r="K449" i="13"/>
  <c r="L449" i="13"/>
  <c r="N449" i="13"/>
  <c r="O449" i="13"/>
  <c r="P449" i="13"/>
  <c r="Q449" i="13"/>
  <c r="R449" i="13"/>
  <c r="S449" i="13"/>
  <c r="T449" i="13"/>
  <c r="U449" i="13"/>
  <c r="V449" i="13"/>
  <c r="W449" i="13"/>
  <c r="I448" i="13"/>
  <c r="J448" i="13"/>
  <c r="K448" i="13"/>
  <c r="L448" i="13"/>
  <c r="N448" i="13"/>
  <c r="O448" i="13"/>
  <c r="P448" i="13"/>
  <c r="Q448" i="13"/>
  <c r="R448" i="13"/>
  <c r="S448" i="13"/>
  <c r="T448" i="13"/>
  <c r="U448" i="13"/>
  <c r="V448" i="13"/>
  <c r="W448" i="13"/>
  <c r="I447" i="13"/>
  <c r="J447" i="13"/>
  <c r="K447" i="13"/>
  <c r="L447" i="13"/>
  <c r="N447" i="13"/>
  <c r="O447" i="13"/>
  <c r="P447" i="13"/>
  <c r="Q447" i="13"/>
  <c r="R447" i="13"/>
  <c r="S447" i="13"/>
  <c r="T447" i="13"/>
  <c r="U447" i="13"/>
  <c r="V447" i="13"/>
  <c r="W447" i="13"/>
  <c r="I446" i="13"/>
  <c r="J446" i="13"/>
  <c r="K446" i="13"/>
  <c r="L446" i="13"/>
  <c r="N446" i="13"/>
  <c r="O446" i="13"/>
  <c r="P446" i="13"/>
  <c r="Q446" i="13"/>
  <c r="R446" i="13"/>
  <c r="S446" i="13"/>
  <c r="T446" i="13"/>
  <c r="U446" i="13"/>
  <c r="V446" i="13"/>
  <c r="W446" i="13"/>
  <c r="I445" i="13"/>
  <c r="J445" i="13"/>
  <c r="K445" i="13"/>
  <c r="L445" i="13"/>
  <c r="N445" i="13"/>
  <c r="O445" i="13"/>
  <c r="P445" i="13"/>
  <c r="Q445" i="13"/>
  <c r="R445" i="13"/>
  <c r="S445" i="13"/>
  <c r="T445" i="13"/>
  <c r="U445" i="13"/>
  <c r="V445" i="13"/>
  <c r="W445" i="13"/>
  <c r="I444" i="13"/>
  <c r="J444" i="13"/>
  <c r="K444" i="13"/>
  <c r="L444" i="13"/>
  <c r="N444" i="13"/>
  <c r="O444" i="13"/>
  <c r="P444" i="13"/>
  <c r="Q444" i="13"/>
  <c r="R444" i="13"/>
  <c r="S444" i="13"/>
  <c r="T444" i="13"/>
  <c r="U444" i="13"/>
  <c r="V444" i="13"/>
  <c r="W444" i="13"/>
  <c r="I437" i="13"/>
  <c r="J437" i="13"/>
  <c r="K437" i="13"/>
  <c r="L437" i="13"/>
  <c r="N437" i="13"/>
  <c r="O437" i="13"/>
  <c r="P437" i="13"/>
  <c r="Q437" i="13"/>
  <c r="R437" i="13"/>
  <c r="S437" i="13"/>
  <c r="T437" i="13"/>
  <c r="U437" i="13"/>
  <c r="V437" i="13"/>
  <c r="W437" i="13"/>
  <c r="I425" i="13"/>
  <c r="J425" i="13"/>
  <c r="K425" i="13"/>
  <c r="L425" i="13"/>
  <c r="N425" i="13"/>
  <c r="O425" i="13"/>
  <c r="P425" i="13"/>
  <c r="Q425" i="13"/>
  <c r="R425" i="13"/>
  <c r="S425" i="13"/>
  <c r="T425" i="13"/>
  <c r="U425" i="13"/>
  <c r="V425" i="13"/>
  <c r="W425" i="13"/>
  <c r="I424" i="13"/>
  <c r="J424" i="13"/>
  <c r="K424" i="13"/>
  <c r="L424" i="13"/>
  <c r="N424" i="13"/>
  <c r="O424" i="13"/>
  <c r="P424" i="13"/>
  <c r="Q424" i="13"/>
  <c r="R424" i="13"/>
  <c r="S424" i="13"/>
  <c r="T424" i="13"/>
  <c r="U424" i="13"/>
  <c r="V424" i="13"/>
  <c r="W424" i="13"/>
  <c r="T423" i="13"/>
  <c r="U423" i="13"/>
  <c r="V423" i="13"/>
  <c r="W423" i="13"/>
  <c r="I423" i="13"/>
  <c r="J423" i="13"/>
  <c r="K423" i="13"/>
  <c r="L423" i="13"/>
  <c r="R423" i="13"/>
  <c r="I422" i="13"/>
  <c r="J422" i="13"/>
  <c r="K422" i="13"/>
  <c r="L422" i="13"/>
  <c r="N422" i="13"/>
  <c r="O422" i="13"/>
  <c r="P422" i="13"/>
  <c r="Q422" i="13"/>
  <c r="R422" i="13"/>
  <c r="S422" i="13"/>
  <c r="T422" i="13"/>
  <c r="U422" i="13"/>
  <c r="V422" i="13"/>
  <c r="W422" i="13"/>
  <c r="I421" i="13"/>
  <c r="J421" i="13"/>
  <c r="K421" i="13"/>
  <c r="L421" i="13"/>
  <c r="N421" i="13"/>
  <c r="O421" i="13"/>
  <c r="P421" i="13"/>
  <c r="Q421" i="13"/>
  <c r="R421" i="13"/>
  <c r="S421" i="13"/>
  <c r="T421" i="13"/>
  <c r="U421" i="13"/>
  <c r="V421" i="13"/>
  <c r="W421" i="13"/>
  <c r="I420" i="13"/>
  <c r="J420" i="13"/>
  <c r="K420" i="13"/>
  <c r="L420" i="13"/>
  <c r="N420" i="13"/>
  <c r="O420" i="13"/>
  <c r="P420" i="13"/>
  <c r="Q420" i="13"/>
  <c r="R420" i="13"/>
  <c r="S420" i="13"/>
  <c r="T420" i="13"/>
  <c r="U420" i="13"/>
  <c r="V420" i="13"/>
  <c r="W420" i="13"/>
  <c r="I419" i="13"/>
  <c r="J419" i="13"/>
  <c r="K419" i="13"/>
  <c r="L419" i="13"/>
  <c r="N419" i="13"/>
  <c r="O419" i="13"/>
  <c r="P419" i="13"/>
  <c r="Q419" i="13"/>
  <c r="R419" i="13"/>
  <c r="S419" i="13"/>
  <c r="T419" i="13"/>
  <c r="U419" i="13"/>
  <c r="V419" i="13"/>
  <c r="W419" i="13"/>
  <c r="I418" i="13"/>
  <c r="J418" i="13"/>
  <c r="K418" i="13"/>
  <c r="L418" i="13"/>
  <c r="R418" i="13"/>
  <c r="T418" i="13"/>
  <c r="U418" i="13"/>
  <c r="V418" i="13"/>
  <c r="W418" i="13"/>
  <c r="I417" i="13"/>
  <c r="J417" i="13"/>
  <c r="K417" i="13"/>
  <c r="L417" i="13"/>
  <c r="N417" i="13"/>
  <c r="O417" i="13"/>
  <c r="P417" i="13"/>
  <c r="Q417" i="13"/>
  <c r="R417" i="13"/>
  <c r="S417" i="13"/>
  <c r="T417" i="13"/>
  <c r="U417" i="13"/>
  <c r="V417" i="13"/>
  <c r="W417" i="13"/>
  <c r="I416" i="13"/>
  <c r="J416" i="13"/>
  <c r="K416" i="13"/>
  <c r="L416" i="13"/>
  <c r="N416" i="13"/>
  <c r="O416" i="13"/>
  <c r="P416" i="13"/>
  <c r="Q416" i="13"/>
  <c r="R416" i="13"/>
  <c r="S416" i="13"/>
  <c r="T416" i="13"/>
  <c r="U416" i="13"/>
  <c r="V416" i="13"/>
  <c r="W416" i="13"/>
  <c r="I415" i="13"/>
  <c r="J415" i="13"/>
  <c r="K415" i="13"/>
  <c r="L415" i="13"/>
  <c r="N415" i="13"/>
  <c r="O415" i="13"/>
  <c r="P415" i="13"/>
  <c r="Q415" i="13"/>
  <c r="R415" i="13"/>
  <c r="S415" i="13"/>
  <c r="T415" i="13"/>
  <c r="U415" i="13"/>
  <c r="V415" i="13"/>
  <c r="W415" i="13"/>
  <c r="I414" i="13"/>
  <c r="J414" i="13"/>
  <c r="K414" i="13"/>
  <c r="L414" i="13"/>
  <c r="N414" i="13"/>
  <c r="O414" i="13"/>
  <c r="P414" i="13"/>
  <c r="Q414" i="13"/>
  <c r="R414" i="13"/>
  <c r="S414" i="13"/>
  <c r="T414" i="13"/>
  <c r="U414" i="13"/>
  <c r="V414" i="13"/>
  <c r="W414" i="13"/>
  <c r="I413" i="13"/>
  <c r="J413" i="13"/>
  <c r="K413" i="13"/>
  <c r="L413" i="13"/>
  <c r="R413" i="13"/>
  <c r="T413" i="13"/>
  <c r="U413" i="13"/>
  <c r="V413" i="13"/>
  <c r="W413" i="13"/>
  <c r="I411" i="13"/>
  <c r="J411" i="13"/>
  <c r="K411" i="13"/>
  <c r="L411" i="13"/>
  <c r="N411" i="13"/>
  <c r="O411" i="13"/>
  <c r="P411" i="13"/>
  <c r="Q411" i="13"/>
  <c r="R411" i="13"/>
  <c r="S411" i="13"/>
  <c r="T411" i="13"/>
  <c r="U411" i="13"/>
  <c r="V411" i="13"/>
  <c r="W411" i="13"/>
  <c r="I410" i="13"/>
  <c r="J410" i="13"/>
  <c r="K410" i="13"/>
  <c r="L410" i="13"/>
  <c r="N410" i="13"/>
  <c r="O410" i="13"/>
  <c r="P410" i="13"/>
  <c r="Q410" i="13"/>
  <c r="R410" i="13"/>
  <c r="S410" i="13"/>
  <c r="T410" i="13"/>
  <c r="U410" i="13"/>
  <c r="V410" i="13"/>
  <c r="W410" i="13"/>
  <c r="I409" i="13"/>
  <c r="J409" i="13"/>
  <c r="K409" i="13"/>
  <c r="L409" i="13"/>
  <c r="N409" i="13"/>
  <c r="O409" i="13"/>
  <c r="P409" i="13"/>
  <c r="Q409" i="13"/>
  <c r="R409" i="13"/>
  <c r="S409" i="13"/>
  <c r="T409" i="13"/>
  <c r="U409" i="13"/>
  <c r="V409" i="13"/>
  <c r="W409" i="13"/>
  <c r="I408" i="13"/>
  <c r="J408" i="13"/>
  <c r="K408" i="13"/>
  <c r="L408" i="13"/>
  <c r="N408" i="13"/>
  <c r="O408" i="13"/>
  <c r="P408" i="13"/>
  <c r="Q408" i="13"/>
  <c r="R408" i="13"/>
  <c r="S408" i="13"/>
  <c r="T408" i="13"/>
  <c r="U408" i="13"/>
  <c r="U407" i="13" s="1"/>
  <c r="V408" i="13"/>
  <c r="W408" i="13"/>
  <c r="W407" i="13" s="1"/>
  <c r="I407" i="13"/>
  <c r="J407" i="13"/>
  <c r="K407" i="13"/>
  <c r="L407" i="13"/>
  <c r="R407" i="13"/>
  <c r="T407" i="13"/>
  <c r="V407" i="13"/>
  <c r="I406" i="13"/>
  <c r="J406" i="13"/>
  <c r="K406" i="13"/>
  <c r="L406" i="13"/>
  <c r="N406" i="13"/>
  <c r="O406" i="13"/>
  <c r="P406" i="13"/>
  <c r="Q406" i="13"/>
  <c r="R406" i="13"/>
  <c r="S406" i="13"/>
  <c r="T406" i="13"/>
  <c r="U406" i="13"/>
  <c r="V406" i="13"/>
  <c r="W406" i="13"/>
  <c r="I405" i="13"/>
  <c r="J405" i="13"/>
  <c r="K405" i="13"/>
  <c r="L405" i="13"/>
  <c r="R405" i="13"/>
  <c r="T405" i="13"/>
  <c r="U405" i="13"/>
  <c r="V405" i="13"/>
  <c r="W405" i="13"/>
  <c r="I404" i="13"/>
  <c r="J404" i="13"/>
  <c r="K404" i="13"/>
  <c r="L404" i="13"/>
  <c r="N404" i="13"/>
  <c r="O404" i="13"/>
  <c r="P404" i="13"/>
  <c r="Q404" i="13"/>
  <c r="R404" i="13"/>
  <c r="S404" i="13"/>
  <c r="T404" i="13"/>
  <c r="U404" i="13"/>
  <c r="V404" i="13"/>
  <c r="W404" i="13"/>
  <c r="I403" i="13"/>
  <c r="J403" i="13"/>
  <c r="K403" i="13"/>
  <c r="L403" i="13"/>
  <c r="N403" i="13"/>
  <c r="O403" i="13"/>
  <c r="P403" i="13"/>
  <c r="Q403" i="13"/>
  <c r="R403" i="13"/>
  <c r="S403" i="13"/>
  <c r="T403" i="13"/>
  <c r="U403" i="13"/>
  <c r="V403" i="13"/>
  <c r="W403" i="13"/>
  <c r="I393" i="13"/>
  <c r="J393" i="13"/>
  <c r="K393" i="13"/>
  <c r="L393" i="13"/>
  <c r="N393" i="13"/>
  <c r="O393" i="13"/>
  <c r="P393" i="13"/>
  <c r="Q393" i="13"/>
  <c r="R393" i="13"/>
  <c r="S393" i="13"/>
  <c r="T393" i="13"/>
  <c r="U393" i="13"/>
  <c r="V393" i="13"/>
  <c r="W393" i="13"/>
  <c r="L392" i="13"/>
  <c r="R392" i="13"/>
  <c r="T392" i="13"/>
  <c r="U392" i="13"/>
  <c r="V392" i="13"/>
  <c r="W392" i="13"/>
  <c r="I390" i="13"/>
  <c r="J390" i="13"/>
  <c r="K390" i="13"/>
  <c r="L390" i="13"/>
  <c r="N390" i="13"/>
  <c r="O390" i="13"/>
  <c r="P390" i="13"/>
  <c r="Q390" i="13"/>
  <c r="R390" i="13"/>
  <c r="S390" i="13"/>
  <c r="T390" i="13"/>
  <c r="U390" i="13"/>
  <c r="V390" i="13"/>
  <c r="W390" i="13"/>
  <c r="I389" i="13"/>
  <c r="J389" i="13"/>
  <c r="K389" i="13"/>
  <c r="L389" i="13"/>
  <c r="L388" i="13" s="1"/>
  <c r="N389" i="13"/>
  <c r="O389" i="13"/>
  <c r="P389" i="13"/>
  <c r="Q389" i="13"/>
  <c r="R389" i="13"/>
  <c r="S389" i="13"/>
  <c r="T389" i="13"/>
  <c r="U389" i="13"/>
  <c r="V389" i="13"/>
  <c r="W389" i="13"/>
  <c r="R388" i="13"/>
  <c r="T388" i="13"/>
  <c r="U388" i="13"/>
  <c r="V388" i="13"/>
  <c r="W388" i="13"/>
  <c r="I387" i="13"/>
  <c r="J387" i="13"/>
  <c r="K387" i="13"/>
  <c r="L387" i="13"/>
  <c r="N387" i="13"/>
  <c r="O387" i="13"/>
  <c r="P387" i="13"/>
  <c r="Q387" i="13"/>
  <c r="R387" i="13"/>
  <c r="S387" i="13"/>
  <c r="T387" i="13"/>
  <c r="U387" i="13"/>
  <c r="V387" i="13"/>
  <c r="W387" i="13"/>
  <c r="I386" i="13"/>
  <c r="J386" i="13"/>
  <c r="K386" i="13"/>
  <c r="L386" i="13"/>
  <c r="N386" i="13"/>
  <c r="O386" i="13"/>
  <c r="P386" i="13"/>
  <c r="Q386" i="13"/>
  <c r="R386" i="13"/>
  <c r="S386" i="13"/>
  <c r="T386" i="13"/>
  <c r="U386" i="13"/>
  <c r="V386" i="13"/>
  <c r="W386" i="13"/>
  <c r="I385" i="13"/>
  <c r="J385" i="13"/>
  <c r="K385" i="13"/>
  <c r="L385" i="13"/>
  <c r="N385" i="13"/>
  <c r="O385" i="13"/>
  <c r="P385" i="13"/>
  <c r="Q385" i="13"/>
  <c r="R385" i="13"/>
  <c r="S385" i="13"/>
  <c r="T385" i="13"/>
  <c r="U385" i="13"/>
  <c r="V385" i="13"/>
  <c r="W385" i="13"/>
  <c r="I384" i="13"/>
  <c r="J384" i="13"/>
  <c r="K384" i="13"/>
  <c r="L384" i="13"/>
  <c r="N384" i="13"/>
  <c r="O384" i="13"/>
  <c r="P384" i="13"/>
  <c r="Q384" i="13"/>
  <c r="R384" i="13"/>
  <c r="S384" i="13"/>
  <c r="T384" i="13"/>
  <c r="U384" i="13"/>
  <c r="V384" i="13"/>
  <c r="W384" i="13"/>
  <c r="I383" i="13"/>
  <c r="J383" i="13"/>
  <c r="K383" i="13"/>
  <c r="L383" i="13"/>
  <c r="N383" i="13"/>
  <c r="O383" i="13"/>
  <c r="P383" i="13"/>
  <c r="Q383" i="13"/>
  <c r="R383" i="13"/>
  <c r="S383" i="13"/>
  <c r="T383" i="13"/>
  <c r="U383" i="13"/>
  <c r="V383" i="13"/>
  <c r="W383" i="13"/>
  <c r="I382" i="13"/>
  <c r="J382" i="13"/>
  <c r="K382" i="13"/>
  <c r="L382" i="13"/>
  <c r="N382" i="13"/>
  <c r="O382" i="13"/>
  <c r="P382" i="13"/>
  <c r="Q382" i="13"/>
  <c r="R382" i="13"/>
  <c r="S382" i="13"/>
  <c r="T382" i="13"/>
  <c r="U382" i="13"/>
  <c r="V382" i="13"/>
  <c r="W382" i="13"/>
  <c r="I381" i="13"/>
  <c r="J381" i="13"/>
  <c r="K381" i="13"/>
  <c r="L381" i="13"/>
  <c r="N381" i="13"/>
  <c r="O381" i="13"/>
  <c r="P381" i="13"/>
  <c r="Q381" i="13"/>
  <c r="R381" i="13"/>
  <c r="S381" i="13"/>
  <c r="T381" i="13"/>
  <c r="U381" i="13"/>
  <c r="V381" i="13"/>
  <c r="W381" i="13"/>
  <c r="I380" i="13"/>
  <c r="J380" i="13"/>
  <c r="K380" i="13"/>
  <c r="L380" i="13"/>
  <c r="N380" i="13"/>
  <c r="O380" i="13"/>
  <c r="P380" i="13"/>
  <c r="Q380" i="13"/>
  <c r="R380" i="13"/>
  <c r="S380" i="13"/>
  <c r="T380" i="13"/>
  <c r="U380" i="13"/>
  <c r="V380" i="13"/>
  <c r="W380" i="13"/>
  <c r="I379" i="13"/>
  <c r="J379" i="13"/>
  <c r="K379" i="13"/>
  <c r="L379" i="13"/>
  <c r="N379" i="13"/>
  <c r="O379" i="13"/>
  <c r="P379" i="13"/>
  <c r="Q379" i="13"/>
  <c r="R379" i="13"/>
  <c r="S379" i="13"/>
  <c r="T379" i="13"/>
  <c r="U379" i="13"/>
  <c r="V379" i="13"/>
  <c r="W379" i="13"/>
  <c r="I378" i="13"/>
  <c r="J378" i="13"/>
  <c r="K378" i="13"/>
  <c r="L378" i="13"/>
  <c r="N378" i="13"/>
  <c r="O378" i="13"/>
  <c r="P378" i="13"/>
  <c r="Q378" i="13"/>
  <c r="R378" i="13"/>
  <c r="S378" i="13"/>
  <c r="T378" i="13"/>
  <c r="U378" i="13"/>
  <c r="V378" i="13"/>
  <c r="W378" i="13"/>
  <c r="I377" i="13"/>
  <c r="J377" i="13"/>
  <c r="K377" i="13"/>
  <c r="L377" i="13"/>
  <c r="N377" i="13"/>
  <c r="O377" i="13"/>
  <c r="P377" i="13"/>
  <c r="Q377" i="13"/>
  <c r="R377" i="13"/>
  <c r="S377" i="13"/>
  <c r="T377" i="13"/>
  <c r="U377" i="13"/>
  <c r="V377" i="13"/>
  <c r="W377" i="13"/>
  <c r="I376" i="13"/>
  <c r="J376" i="13"/>
  <c r="K376" i="13"/>
  <c r="L376" i="13"/>
  <c r="N376" i="13"/>
  <c r="O376" i="13"/>
  <c r="P376" i="13"/>
  <c r="Q376" i="13"/>
  <c r="R376" i="13"/>
  <c r="S376" i="13"/>
  <c r="T376" i="13"/>
  <c r="U376" i="13"/>
  <c r="U375" i="13" s="1"/>
  <c r="V376" i="13"/>
  <c r="W376" i="13"/>
  <c r="W375" i="13" s="1"/>
  <c r="I375" i="13"/>
  <c r="J375" i="13"/>
  <c r="K375" i="13"/>
  <c r="L375" i="13"/>
  <c r="R375" i="13"/>
  <c r="T375" i="13"/>
  <c r="V375" i="13"/>
  <c r="I374" i="13"/>
  <c r="J374" i="13"/>
  <c r="K374" i="13"/>
  <c r="L374" i="13"/>
  <c r="N374" i="13"/>
  <c r="O374" i="13"/>
  <c r="P374" i="13"/>
  <c r="Q374" i="13"/>
  <c r="R374" i="13"/>
  <c r="S374" i="13"/>
  <c r="T374" i="13"/>
  <c r="U374" i="13"/>
  <c r="V374" i="13"/>
  <c r="W374" i="13"/>
  <c r="I373" i="13"/>
  <c r="J373" i="13"/>
  <c r="K373" i="13"/>
  <c r="L373" i="13"/>
  <c r="N373" i="13"/>
  <c r="O373" i="13"/>
  <c r="P373" i="13"/>
  <c r="Q373" i="13"/>
  <c r="R373" i="13"/>
  <c r="S373" i="13"/>
  <c r="T373" i="13"/>
  <c r="U373" i="13"/>
  <c r="V373" i="13"/>
  <c r="W373" i="13"/>
  <c r="I372" i="13"/>
  <c r="J372" i="13"/>
  <c r="K372" i="13"/>
  <c r="L372" i="13"/>
  <c r="N372" i="13"/>
  <c r="O372" i="13"/>
  <c r="P372" i="13"/>
  <c r="Q372" i="13"/>
  <c r="R372" i="13"/>
  <c r="S372" i="13"/>
  <c r="T372" i="13"/>
  <c r="U372" i="13"/>
  <c r="V372" i="13"/>
  <c r="W372" i="13"/>
  <c r="I371" i="13"/>
  <c r="J371" i="13"/>
  <c r="K371" i="13"/>
  <c r="L371" i="13"/>
  <c r="N371" i="13"/>
  <c r="O371" i="13"/>
  <c r="P371" i="13"/>
  <c r="Q371" i="13"/>
  <c r="R371" i="13"/>
  <c r="S371" i="13"/>
  <c r="T371" i="13"/>
  <c r="U371" i="13"/>
  <c r="V371" i="13"/>
  <c r="W371" i="13"/>
  <c r="L370" i="13"/>
  <c r="I369" i="13"/>
  <c r="J369" i="13"/>
  <c r="K369" i="13"/>
  <c r="L369" i="13"/>
  <c r="N369" i="13"/>
  <c r="O369" i="13"/>
  <c r="P369" i="13"/>
  <c r="Q369" i="13"/>
  <c r="R369" i="13"/>
  <c r="S369" i="13"/>
  <c r="T369" i="13"/>
  <c r="U369" i="13"/>
  <c r="V369" i="13"/>
  <c r="W369" i="13"/>
  <c r="I368" i="13"/>
  <c r="J368" i="13"/>
  <c r="K368" i="13"/>
  <c r="L368" i="13"/>
  <c r="R368" i="13"/>
  <c r="T368" i="13"/>
  <c r="U368" i="13"/>
  <c r="V368" i="13"/>
  <c r="W368" i="13"/>
  <c r="I367" i="13"/>
  <c r="J367" i="13"/>
  <c r="K367" i="13"/>
  <c r="L367" i="13"/>
  <c r="N367" i="13"/>
  <c r="O367" i="13"/>
  <c r="P367" i="13"/>
  <c r="Q367" i="13"/>
  <c r="R367" i="13"/>
  <c r="S367" i="13"/>
  <c r="T367" i="13"/>
  <c r="U367" i="13"/>
  <c r="V367" i="13"/>
  <c r="W367" i="13"/>
  <c r="I365" i="13"/>
  <c r="J365" i="13"/>
  <c r="K365" i="13"/>
  <c r="L365" i="13"/>
  <c r="N365" i="13"/>
  <c r="O365" i="13"/>
  <c r="P365" i="13"/>
  <c r="Q365" i="13"/>
  <c r="R365" i="13"/>
  <c r="S365" i="13"/>
  <c r="T365" i="13"/>
  <c r="U365" i="13"/>
  <c r="V365" i="13"/>
  <c r="W365" i="13"/>
  <c r="I363" i="13"/>
  <c r="J363" i="13"/>
  <c r="K363" i="13"/>
  <c r="L363" i="13"/>
  <c r="R363" i="13"/>
  <c r="T363" i="13"/>
  <c r="U363" i="13"/>
  <c r="V363" i="13"/>
  <c r="W363" i="13"/>
  <c r="I362" i="13"/>
  <c r="J362" i="13"/>
  <c r="K362" i="13"/>
  <c r="L362" i="13"/>
  <c r="N362" i="13"/>
  <c r="O362" i="13"/>
  <c r="P362" i="13"/>
  <c r="Q362" i="13"/>
  <c r="R362" i="13"/>
  <c r="S362" i="13"/>
  <c r="T362" i="13"/>
  <c r="U362" i="13"/>
  <c r="V362" i="13"/>
  <c r="W362" i="13"/>
  <c r="I357" i="13"/>
  <c r="J357" i="13"/>
  <c r="K357" i="13"/>
  <c r="L357" i="13"/>
  <c r="N357" i="13"/>
  <c r="O357" i="13"/>
  <c r="P357" i="13"/>
  <c r="Q357" i="13"/>
  <c r="R357" i="13"/>
  <c r="S357" i="13"/>
  <c r="T357" i="13"/>
  <c r="U357" i="13"/>
  <c r="V357" i="13"/>
  <c r="W357" i="13"/>
  <c r="O335" i="13"/>
  <c r="P335" i="13"/>
  <c r="Q335" i="13"/>
  <c r="R335" i="13"/>
  <c r="S335" i="13"/>
  <c r="T335" i="13"/>
  <c r="T329" i="13" s="1"/>
  <c r="T328" i="13" s="1"/>
  <c r="U335" i="13"/>
  <c r="V335" i="13"/>
  <c r="V329" i="13" s="1"/>
  <c r="V328" i="13" s="1"/>
  <c r="W335" i="13"/>
  <c r="R329" i="13"/>
  <c r="U329" i="13"/>
  <c r="W329" i="13"/>
  <c r="U328" i="13"/>
  <c r="O321" i="13"/>
  <c r="P321" i="13"/>
  <c r="Q321" i="13"/>
  <c r="R321" i="13"/>
  <c r="S321" i="13"/>
  <c r="T321" i="13"/>
  <c r="U321" i="13"/>
  <c r="V321" i="13"/>
  <c r="W321" i="13"/>
  <c r="I318" i="13"/>
  <c r="J318" i="13"/>
  <c r="K318" i="13"/>
  <c r="L318" i="13"/>
  <c r="N318" i="13"/>
  <c r="O318" i="13"/>
  <c r="O314" i="13" s="1"/>
  <c r="P318" i="13"/>
  <c r="Q318" i="13"/>
  <c r="Q314" i="13" s="1"/>
  <c r="R318" i="13"/>
  <c r="S318" i="13"/>
  <c r="S314" i="13" s="1"/>
  <c r="T318" i="13"/>
  <c r="U318" i="13"/>
  <c r="V318" i="13"/>
  <c r="W318" i="13"/>
  <c r="T314" i="13"/>
  <c r="U314" i="13"/>
  <c r="V314" i="13"/>
  <c r="W314" i="13"/>
  <c r="P314" i="13"/>
  <c r="R314" i="13"/>
  <c r="O308" i="13"/>
  <c r="O299" i="13" s="1"/>
  <c r="P308" i="13"/>
  <c r="Q308" i="13"/>
  <c r="Q299" i="13" s="1"/>
  <c r="R308" i="13"/>
  <c r="R299" i="13" s="1"/>
  <c r="S308" i="13"/>
  <c r="T308" i="13"/>
  <c r="U308" i="13"/>
  <c r="V308" i="13"/>
  <c r="W308" i="13"/>
  <c r="P299" i="13"/>
  <c r="S299" i="13"/>
  <c r="T299" i="13"/>
  <c r="U299" i="13"/>
  <c r="V299" i="13"/>
  <c r="W299" i="13"/>
  <c r="W285" i="13"/>
  <c r="R285" i="13"/>
  <c r="H283" i="13"/>
  <c r="R286" i="13"/>
  <c r="R282" i="13" s="1"/>
  <c r="T286" i="13"/>
  <c r="U286" i="13"/>
  <c r="U282" i="13" s="1"/>
  <c r="V286" i="13"/>
  <c r="W286" i="13"/>
  <c r="W282" i="13" s="1"/>
  <c r="T285" i="13"/>
  <c r="U285" i="13"/>
  <c r="V285" i="13"/>
  <c r="T282" i="13"/>
  <c r="V282" i="13"/>
  <c r="R279" i="13"/>
  <c r="R275" i="13" s="1"/>
  <c r="O279" i="13"/>
  <c r="P279" i="13"/>
  <c r="Q279" i="13"/>
  <c r="T279" i="13"/>
  <c r="T275" i="13" s="1"/>
  <c r="U279" i="13"/>
  <c r="U275" i="13" s="1"/>
  <c r="V279" i="13"/>
  <c r="V275" i="13" s="1"/>
  <c r="W279" i="13"/>
  <c r="W275" i="13" s="1"/>
  <c r="W278" i="13"/>
  <c r="R278" i="13"/>
  <c r="O278" i="13"/>
  <c r="P278" i="13"/>
  <c r="Q278" i="13"/>
  <c r="T278" i="13"/>
  <c r="U278" i="13"/>
  <c r="V278" i="13"/>
  <c r="O269" i="13"/>
  <c r="P269" i="13"/>
  <c r="P267" i="13" s="1"/>
  <c r="Q269" i="13"/>
  <c r="R269" i="13"/>
  <c r="R267" i="13" s="1"/>
  <c r="S269" i="13"/>
  <c r="T269" i="13"/>
  <c r="U269" i="13"/>
  <c r="V269" i="13"/>
  <c r="W269" i="13"/>
  <c r="I272" i="13"/>
  <c r="J272" i="13"/>
  <c r="K272" i="13"/>
  <c r="L272" i="13"/>
  <c r="N272" i="13"/>
  <c r="O272" i="13"/>
  <c r="P272" i="13"/>
  <c r="Q272" i="13"/>
  <c r="R272" i="13"/>
  <c r="S272" i="13"/>
  <c r="T272" i="13"/>
  <c r="U272" i="13"/>
  <c r="V272" i="13"/>
  <c r="W272" i="13"/>
  <c r="T267" i="13"/>
  <c r="U267" i="13"/>
  <c r="V267" i="13"/>
  <c r="W267" i="13"/>
  <c r="O267" i="13"/>
  <c r="Q267" i="13"/>
  <c r="T266" i="13"/>
  <c r="U266" i="13"/>
  <c r="V266" i="13"/>
  <c r="T265" i="13"/>
  <c r="U265" i="13"/>
  <c r="V265" i="13"/>
  <c r="W265" i="13"/>
  <c r="R265" i="13"/>
  <c r="W264" i="13"/>
  <c r="R264" i="13"/>
  <c r="T264" i="13"/>
  <c r="U264" i="13"/>
  <c r="V264" i="13"/>
  <c r="O257" i="13"/>
  <c r="O370" i="13" s="1"/>
  <c r="P257" i="13"/>
  <c r="P370" i="13" s="1"/>
  <c r="Q257" i="13"/>
  <c r="Q370" i="13" s="1"/>
  <c r="R257" i="13"/>
  <c r="R370" i="13" s="1"/>
  <c r="S257" i="13"/>
  <c r="S370" i="13" s="1"/>
  <c r="T257" i="13"/>
  <c r="T370" i="13" s="1"/>
  <c r="U257" i="13"/>
  <c r="U370" i="13" s="1"/>
  <c r="V257" i="13"/>
  <c r="V370" i="13" s="1"/>
  <c r="W257" i="13"/>
  <c r="W370" i="13" s="1"/>
  <c r="O251" i="13"/>
  <c r="P251" i="13"/>
  <c r="Q251" i="13"/>
  <c r="R251" i="13"/>
  <c r="S251" i="13"/>
  <c r="T251" i="13"/>
  <c r="U251" i="13"/>
  <c r="V251" i="13"/>
  <c r="W251" i="13"/>
  <c r="W247" i="13"/>
  <c r="T247" i="13"/>
  <c r="U247" i="13"/>
  <c r="V247" i="13"/>
  <c r="O247" i="13"/>
  <c r="P247" i="13"/>
  <c r="Q247" i="13"/>
  <c r="R247" i="13"/>
  <c r="R231" i="13"/>
  <c r="R229" i="13" s="1"/>
  <c r="R443" i="13" s="1"/>
  <c r="W231" i="13"/>
  <c r="W229" i="13" s="1"/>
  <c r="W443" i="13" s="1"/>
  <c r="W217" i="13"/>
  <c r="R217" i="13"/>
  <c r="R213" i="13" s="1"/>
  <c r="R215" i="13" s="1"/>
  <c r="W213" i="13"/>
  <c r="O214" i="13"/>
  <c r="P214" i="13"/>
  <c r="Q214" i="13"/>
  <c r="R214" i="13"/>
  <c r="S214" i="13"/>
  <c r="T214" i="13"/>
  <c r="U214" i="13"/>
  <c r="V214" i="13"/>
  <c r="W214" i="13"/>
  <c r="W215" i="13"/>
  <c r="T217" i="13"/>
  <c r="U217" i="13"/>
  <c r="V217" i="13"/>
  <c r="O217" i="13"/>
  <c r="P217" i="13"/>
  <c r="Q217" i="13"/>
  <c r="W209" i="13"/>
  <c r="I117" i="13"/>
  <c r="I119" i="13" s="1"/>
  <c r="J117" i="13"/>
  <c r="J119" i="13" s="1"/>
  <c r="K117" i="13"/>
  <c r="K119" i="13" s="1"/>
  <c r="O117" i="13"/>
  <c r="O119" i="13" s="1"/>
  <c r="P117" i="13"/>
  <c r="P119" i="13" s="1"/>
  <c r="Q117" i="13"/>
  <c r="Q119" i="13" s="1"/>
  <c r="T117" i="13"/>
  <c r="T119" i="13" s="1"/>
  <c r="U117" i="13"/>
  <c r="U119" i="13" s="1"/>
  <c r="V117" i="13"/>
  <c r="V119" i="13" s="1"/>
  <c r="S56" i="13"/>
  <c r="W56" i="13"/>
  <c r="R56" i="13"/>
  <c r="N56" i="13"/>
  <c r="W98" i="13"/>
  <c r="R98" i="13"/>
  <c r="T104" i="13"/>
  <c r="U104" i="13"/>
  <c r="V104" i="13"/>
  <c r="W104" i="13"/>
  <c r="R104" i="13"/>
  <c r="R99" i="13" s="1"/>
  <c r="T107" i="13"/>
  <c r="U107" i="13"/>
  <c r="V107" i="13"/>
  <c r="W109" i="13"/>
  <c r="W107" i="13" s="1"/>
  <c r="W100" i="13" s="1"/>
  <c r="S109" i="13"/>
  <c r="S112" i="13" s="1"/>
  <c r="R109" i="13"/>
  <c r="R107" i="13" s="1"/>
  <c r="R100" i="13" s="1"/>
  <c r="N109" i="13"/>
  <c r="N112" i="13" s="1"/>
  <c r="L109" i="13"/>
  <c r="L112" i="13" s="1"/>
  <c r="O13" i="13"/>
  <c r="P13" i="13"/>
  <c r="Q13" i="13"/>
  <c r="R13" i="13"/>
  <c r="S13" i="13"/>
  <c r="T13" i="13"/>
  <c r="U13" i="13"/>
  <c r="V13" i="13"/>
  <c r="W13" i="13"/>
  <c r="T55" i="13"/>
  <c r="U55" i="13"/>
  <c r="V55" i="13"/>
  <c r="W55" i="13"/>
  <c r="O55" i="13"/>
  <c r="P55" i="13"/>
  <c r="Q55" i="13"/>
  <c r="R55" i="13"/>
  <c r="I55" i="13"/>
  <c r="J55" i="13"/>
  <c r="K55" i="13"/>
  <c r="L55" i="13"/>
  <c r="T68" i="13"/>
  <c r="U68" i="13"/>
  <c r="V68" i="13"/>
  <c r="W68" i="13"/>
  <c r="O68" i="13"/>
  <c r="P68" i="13"/>
  <c r="Q68" i="13"/>
  <c r="R68" i="13"/>
  <c r="I68" i="13"/>
  <c r="J68" i="13"/>
  <c r="K68" i="13"/>
  <c r="L68" i="13"/>
  <c r="T81" i="13"/>
  <c r="U81" i="13"/>
  <c r="V81" i="13"/>
  <c r="W81" i="13"/>
  <c r="O81" i="13"/>
  <c r="P81" i="13"/>
  <c r="Q81" i="13"/>
  <c r="R81" i="13"/>
  <c r="I81" i="13"/>
  <c r="J81" i="13"/>
  <c r="K81" i="13"/>
  <c r="L81" i="13"/>
  <c r="T54" i="13"/>
  <c r="T28" i="13" s="1"/>
  <c r="U54" i="13"/>
  <c r="U28" i="13" s="1"/>
  <c r="V54" i="13"/>
  <c r="V28" i="13" s="1"/>
  <c r="W54" i="13"/>
  <c r="W28" i="13" s="1"/>
  <c r="T53" i="13"/>
  <c r="T27" i="13" s="1"/>
  <c r="U53" i="13"/>
  <c r="U27" i="13" s="1"/>
  <c r="V53" i="13"/>
  <c r="V27" i="13" s="1"/>
  <c r="W53" i="13"/>
  <c r="W27" i="13" s="1"/>
  <c r="T52" i="13"/>
  <c r="T26" i="13" s="1"/>
  <c r="U52" i="13"/>
  <c r="U26" i="13" s="1"/>
  <c r="V52" i="13"/>
  <c r="V26" i="13" s="1"/>
  <c r="W52" i="13"/>
  <c r="W26" i="13" s="1"/>
  <c r="T51" i="13"/>
  <c r="T25" i="13" s="1"/>
  <c r="U51" i="13"/>
  <c r="U25" i="13" s="1"/>
  <c r="V51" i="13"/>
  <c r="V25" i="13" s="1"/>
  <c r="W51" i="13"/>
  <c r="W25" i="13" s="1"/>
  <c r="T50" i="13"/>
  <c r="T24" i="13" s="1"/>
  <c r="U50" i="13"/>
  <c r="U24" i="13" s="1"/>
  <c r="V50" i="13"/>
  <c r="V24" i="13" s="1"/>
  <c r="W50" i="13"/>
  <c r="W24" i="13" s="1"/>
  <c r="T49" i="13"/>
  <c r="T23" i="13" s="1"/>
  <c r="U49" i="13"/>
  <c r="U23" i="13" s="1"/>
  <c r="V49" i="13"/>
  <c r="V23" i="13" s="1"/>
  <c r="W49" i="13"/>
  <c r="W23" i="13" s="1"/>
  <c r="T48" i="13"/>
  <c r="T22" i="13" s="1"/>
  <c r="U48" i="13"/>
  <c r="U22" i="13" s="1"/>
  <c r="V48" i="13"/>
  <c r="V22" i="13" s="1"/>
  <c r="W48" i="13"/>
  <c r="W22" i="13" s="1"/>
  <c r="T47" i="13"/>
  <c r="T21" i="13" s="1"/>
  <c r="U47" i="13"/>
  <c r="U21" i="13" s="1"/>
  <c r="V47" i="13"/>
  <c r="V21" i="13" s="1"/>
  <c r="W47" i="13"/>
  <c r="W21" i="13" s="1"/>
  <c r="T46" i="13"/>
  <c r="T20" i="13" s="1"/>
  <c r="U46" i="13"/>
  <c r="U20" i="13" s="1"/>
  <c r="V46" i="13"/>
  <c r="V20" i="13" s="1"/>
  <c r="W46" i="13"/>
  <c r="W20" i="13" s="1"/>
  <c r="T45" i="13"/>
  <c r="T19" i="13" s="1"/>
  <c r="U45" i="13"/>
  <c r="U19" i="13" s="1"/>
  <c r="V45" i="13"/>
  <c r="V19" i="13" s="1"/>
  <c r="W45" i="13"/>
  <c r="W19" i="13" s="1"/>
  <c r="T44" i="13"/>
  <c r="T18" i="13" s="1"/>
  <c r="U44" i="13"/>
  <c r="U18" i="13" s="1"/>
  <c r="V44" i="13"/>
  <c r="V18" i="13" s="1"/>
  <c r="W44" i="13"/>
  <c r="W18" i="13" s="1"/>
  <c r="T43" i="13"/>
  <c r="T17" i="13" s="1"/>
  <c r="U43" i="13"/>
  <c r="U17" i="13" s="1"/>
  <c r="U16" i="13" s="1"/>
  <c r="U10" i="13" s="1"/>
  <c r="V43" i="13"/>
  <c r="V17" i="13" s="1"/>
  <c r="W43" i="13"/>
  <c r="W17" i="13" s="1"/>
  <c r="W16" i="13" s="1"/>
  <c r="O54" i="13"/>
  <c r="O28" i="13" s="1"/>
  <c r="P54" i="13"/>
  <c r="P28" i="13" s="1"/>
  <c r="Q54" i="13"/>
  <c r="Q28" i="13" s="1"/>
  <c r="R54" i="13"/>
  <c r="R28" i="13" s="1"/>
  <c r="O53" i="13"/>
  <c r="O27" i="13" s="1"/>
  <c r="P53" i="13"/>
  <c r="P27" i="13" s="1"/>
  <c r="Q53" i="13"/>
  <c r="Q27" i="13" s="1"/>
  <c r="R53" i="13"/>
  <c r="R27" i="13" s="1"/>
  <c r="O52" i="13"/>
  <c r="O26" i="13" s="1"/>
  <c r="P52" i="13"/>
  <c r="P26" i="13" s="1"/>
  <c r="Q52" i="13"/>
  <c r="Q26" i="13" s="1"/>
  <c r="R52" i="13"/>
  <c r="R26" i="13" s="1"/>
  <c r="O51" i="13"/>
  <c r="O25" i="13" s="1"/>
  <c r="P51" i="13"/>
  <c r="P25" i="13" s="1"/>
  <c r="Q51" i="13"/>
  <c r="Q25" i="13" s="1"/>
  <c r="R51" i="13"/>
  <c r="R25" i="13" s="1"/>
  <c r="O50" i="13"/>
  <c r="O24" i="13" s="1"/>
  <c r="P50" i="13"/>
  <c r="P24" i="13" s="1"/>
  <c r="Q50" i="13"/>
  <c r="Q24" i="13" s="1"/>
  <c r="R50" i="13"/>
  <c r="R24" i="13" s="1"/>
  <c r="O49" i="13"/>
  <c r="O23" i="13" s="1"/>
  <c r="P49" i="13"/>
  <c r="P23" i="13" s="1"/>
  <c r="Q49" i="13"/>
  <c r="Q23" i="13" s="1"/>
  <c r="R49" i="13"/>
  <c r="R23" i="13" s="1"/>
  <c r="O48" i="13"/>
  <c r="O22" i="13" s="1"/>
  <c r="P48" i="13"/>
  <c r="P22" i="13" s="1"/>
  <c r="Q48" i="13"/>
  <c r="Q22" i="13" s="1"/>
  <c r="R48" i="13"/>
  <c r="R22" i="13" s="1"/>
  <c r="O47" i="13"/>
  <c r="O21" i="13" s="1"/>
  <c r="P47" i="13"/>
  <c r="P21" i="13" s="1"/>
  <c r="Q47" i="13"/>
  <c r="Q21" i="13" s="1"/>
  <c r="R47" i="13"/>
  <c r="R21" i="13" s="1"/>
  <c r="O46" i="13"/>
  <c r="O20" i="13" s="1"/>
  <c r="P46" i="13"/>
  <c r="P20" i="13" s="1"/>
  <c r="Q46" i="13"/>
  <c r="Q20" i="13" s="1"/>
  <c r="R46" i="13"/>
  <c r="R20" i="13" s="1"/>
  <c r="O45" i="13"/>
  <c r="O19" i="13" s="1"/>
  <c r="P45" i="13"/>
  <c r="P19" i="13" s="1"/>
  <c r="Q45" i="13"/>
  <c r="Q19" i="13" s="1"/>
  <c r="R45" i="13"/>
  <c r="R19" i="13" s="1"/>
  <c r="O44" i="13"/>
  <c r="O18" i="13" s="1"/>
  <c r="P44" i="13"/>
  <c r="P18" i="13" s="1"/>
  <c r="Q44" i="13"/>
  <c r="Q18" i="13" s="1"/>
  <c r="R44" i="13"/>
  <c r="R18" i="13" s="1"/>
  <c r="O43" i="13"/>
  <c r="O17" i="13" s="1"/>
  <c r="O16" i="13" s="1"/>
  <c r="O10" i="13" s="1"/>
  <c r="P43" i="13"/>
  <c r="P17" i="13" s="1"/>
  <c r="P16" i="13" s="1"/>
  <c r="Q43" i="13"/>
  <c r="Q17" i="13" s="1"/>
  <c r="Q16" i="13" s="1"/>
  <c r="R43" i="13"/>
  <c r="R17" i="13" s="1"/>
  <c r="R16" i="13" s="1"/>
  <c r="I54" i="13"/>
  <c r="I28" i="13" s="1"/>
  <c r="J54" i="13"/>
  <c r="J28" i="13" s="1"/>
  <c r="K54" i="13"/>
  <c r="K28" i="13" s="1"/>
  <c r="L54" i="13"/>
  <c r="L28" i="13" s="1"/>
  <c r="I53" i="13"/>
  <c r="I27" i="13" s="1"/>
  <c r="J53" i="13"/>
  <c r="J27" i="13" s="1"/>
  <c r="K53" i="13"/>
  <c r="K27" i="13" s="1"/>
  <c r="L53" i="13"/>
  <c r="L27" i="13" s="1"/>
  <c r="I52" i="13"/>
  <c r="I26" i="13" s="1"/>
  <c r="J52" i="13"/>
  <c r="J26" i="13" s="1"/>
  <c r="K52" i="13"/>
  <c r="K26" i="13" s="1"/>
  <c r="L52" i="13"/>
  <c r="L26" i="13" s="1"/>
  <c r="I51" i="13"/>
  <c r="I25" i="13" s="1"/>
  <c r="J51" i="13"/>
  <c r="J25" i="13" s="1"/>
  <c r="K51" i="13"/>
  <c r="K25" i="13" s="1"/>
  <c r="L51" i="13"/>
  <c r="L25" i="13" s="1"/>
  <c r="I50" i="13"/>
  <c r="I24" i="13" s="1"/>
  <c r="J50" i="13"/>
  <c r="J24" i="13" s="1"/>
  <c r="K50" i="13"/>
  <c r="K24" i="13" s="1"/>
  <c r="L50" i="13"/>
  <c r="L24" i="13" s="1"/>
  <c r="I49" i="13"/>
  <c r="I23" i="13" s="1"/>
  <c r="J49" i="13"/>
  <c r="J23" i="13" s="1"/>
  <c r="K49" i="13"/>
  <c r="K23" i="13" s="1"/>
  <c r="L49" i="13"/>
  <c r="L23" i="13" s="1"/>
  <c r="I48" i="13"/>
  <c r="I22" i="13" s="1"/>
  <c r="J48" i="13"/>
  <c r="J22" i="13" s="1"/>
  <c r="K48" i="13"/>
  <c r="K22" i="13" s="1"/>
  <c r="L48" i="13"/>
  <c r="L22" i="13" s="1"/>
  <c r="I47" i="13"/>
  <c r="I21" i="13" s="1"/>
  <c r="J47" i="13"/>
  <c r="J21" i="13" s="1"/>
  <c r="K47" i="13"/>
  <c r="K21" i="13" s="1"/>
  <c r="L47" i="13"/>
  <c r="L21" i="13" s="1"/>
  <c r="I46" i="13"/>
  <c r="I20" i="13" s="1"/>
  <c r="J46" i="13"/>
  <c r="J20" i="13" s="1"/>
  <c r="K46" i="13"/>
  <c r="K20" i="13" s="1"/>
  <c r="L46" i="13"/>
  <c r="L20" i="13" s="1"/>
  <c r="I45" i="13"/>
  <c r="I19" i="13" s="1"/>
  <c r="J45" i="13"/>
  <c r="J19" i="13" s="1"/>
  <c r="K45" i="13"/>
  <c r="K19" i="13" s="1"/>
  <c r="L45" i="13"/>
  <c r="L19" i="13" s="1"/>
  <c r="I44" i="13"/>
  <c r="I18" i="13" s="1"/>
  <c r="J44" i="13"/>
  <c r="J18" i="13" s="1"/>
  <c r="K44" i="13"/>
  <c r="K18" i="13" s="1"/>
  <c r="L44" i="13"/>
  <c r="L18" i="13" s="1"/>
  <c r="I43" i="13"/>
  <c r="I17" i="13" s="1"/>
  <c r="J43" i="13"/>
  <c r="J17" i="13" s="1"/>
  <c r="K43" i="13"/>
  <c r="K17" i="13" s="1"/>
  <c r="L43" i="13"/>
  <c r="L17" i="13" s="1"/>
  <c r="T42" i="13"/>
  <c r="U42" i="13"/>
  <c r="O42" i="13"/>
  <c r="Q42" i="13"/>
  <c r="T29" i="13"/>
  <c r="U29" i="13"/>
  <c r="V29" i="13"/>
  <c r="W29" i="13"/>
  <c r="O29" i="13"/>
  <c r="P29" i="13"/>
  <c r="Q29" i="13"/>
  <c r="R29" i="13"/>
  <c r="T9" i="13"/>
  <c r="U9" i="13"/>
  <c r="V9" i="13"/>
  <c r="O9" i="13"/>
  <c r="P9" i="13"/>
  <c r="Q9" i="13"/>
  <c r="R42" i="13" l="1"/>
  <c r="P42" i="13"/>
  <c r="W42" i="13"/>
  <c r="V42" i="13"/>
  <c r="V429" i="13"/>
  <c r="V439" i="13" s="1"/>
  <c r="V470" i="13" s="1"/>
  <c r="T429" i="13"/>
  <c r="T439" i="13" s="1"/>
  <c r="T470" i="13" s="1"/>
  <c r="L429" i="13"/>
  <c r="L439" i="13" s="1"/>
  <c r="L470" i="13" s="1"/>
  <c r="J429" i="13"/>
  <c r="J439" i="13" s="1"/>
  <c r="J470" i="13" s="1"/>
  <c r="W429" i="13"/>
  <c r="W439" i="13" s="1"/>
  <c r="W470" i="13" s="1"/>
  <c r="U429" i="13"/>
  <c r="U439" i="13" s="1"/>
  <c r="U470" i="13" s="1"/>
  <c r="R429" i="13"/>
  <c r="R439" i="13" s="1"/>
  <c r="R470" i="13" s="1"/>
  <c r="K429" i="13"/>
  <c r="K439" i="13" s="1"/>
  <c r="K470" i="13" s="1"/>
  <c r="I429" i="13"/>
  <c r="I439" i="13" s="1"/>
  <c r="I470" i="13" s="1"/>
  <c r="P10" i="13"/>
  <c r="P15" i="13"/>
  <c r="P436" i="13" s="1"/>
  <c r="Q10" i="13"/>
  <c r="Q15" i="13"/>
  <c r="Q436" i="13" s="1"/>
  <c r="O113" i="13"/>
  <c r="V16" i="13"/>
  <c r="T16" i="13"/>
  <c r="U15" i="13"/>
  <c r="U436" i="13" s="1"/>
  <c r="U113" i="13"/>
  <c r="O15" i="13"/>
  <c r="O436" i="13" s="1"/>
  <c r="R112" i="13"/>
  <c r="R110" i="13" s="1"/>
  <c r="R101" i="13" s="1"/>
  <c r="R97" i="13" s="1"/>
  <c r="W112" i="13"/>
  <c r="W110" i="13" s="1"/>
  <c r="W101" i="13" s="1"/>
  <c r="R102" i="13"/>
  <c r="W208" i="13"/>
  <c r="W462" i="13"/>
  <c r="W359" i="13"/>
  <c r="Q464" i="13"/>
  <c r="Q360" i="13"/>
  <c r="O464" i="13"/>
  <c r="O360" i="13"/>
  <c r="U464" i="13"/>
  <c r="U360" i="13"/>
  <c r="W464" i="13"/>
  <c r="W360" i="13"/>
  <c r="R366" i="13"/>
  <c r="R450" i="13"/>
  <c r="R454" i="13" s="1"/>
  <c r="R364" i="13"/>
  <c r="W450" i="13"/>
  <c r="W454" i="13" s="1"/>
  <c r="W364" i="13"/>
  <c r="U450" i="13"/>
  <c r="U364" i="13"/>
  <c r="R266" i="13"/>
  <c r="W266" i="13"/>
  <c r="V456" i="13"/>
  <c r="V394" i="13"/>
  <c r="T456" i="13"/>
  <c r="T394" i="13"/>
  <c r="R456" i="13"/>
  <c r="R394" i="13"/>
  <c r="P456" i="13"/>
  <c r="P394" i="13"/>
  <c r="W97" i="13"/>
  <c r="W99" i="13"/>
  <c r="R209" i="13"/>
  <c r="R208" i="13" s="1"/>
  <c r="R462" i="13"/>
  <c r="R359" i="13"/>
  <c r="R464" i="13"/>
  <c r="R360" i="13"/>
  <c r="P464" i="13"/>
  <c r="P360" i="13"/>
  <c r="V464" i="13"/>
  <c r="V360" i="13"/>
  <c r="T464" i="13"/>
  <c r="T360" i="13"/>
  <c r="W366" i="13"/>
  <c r="V450" i="13"/>
  <c r="V364" i="13"/>
  <c r="T450" i="13"/>
  <c r="T364" i="13"/>
  <c r="W456" i="13"/>
  <c r="W394" i="13"/>
  <c r="U456" i="13"/>
  <c r="U394" i="13"/>
  <c r="S456" i="13"/>
  <c r="S394" i="13"/>
  <c r="Q456" i="13"/>
  <c r="Q394" i="13"/>
  <c r="O456" i="13"/>
  <c r="O394" i="13"/>
  <c r="W15" i="13"/>
  <c r="W436" i="13" s="1"/>
  <c r="W10" i="13"/>
  <c r="R10" i="13"/>
  <c r="R15" i="13"/>
  <c r="R436" i="13" s="1"/>
  <c r="W457" i="13" l="1"/>
  <c r="W471" i="13" s="1"/>
  <c r="R457" i="13"/>
  <c r="R471" i="13" s="1"/>
  <c r="R461" i="13"/>
  <c r="R466" i="13" s="1"/>
  <c r="R472" i="13" s="1"/>
  <c r="R479" i="13" s="1"/>
  <c r="R358" i="13"/>
  <c r="R356" i="13" s="1"/>
  <c r="R395" i="13" s="1"/>
  <c r="R397" i="13" s="1"/>
  <c r="R94" i="13"/>
  <c r="W461" i="13"/>
  <c r="W466" i="13" s="1"/>
  <c r="W472" i="13" s="1"/>
  <c r="W479" i="13" s="1"/>
  <c r="W358" i="13"/>
  <c r="W356" i="13" s="1"/>
  <c r="W395" i="13" s="1"/>
  <c r="W397" i="13" s="1"/>
  <c r="W94" i="13"/>
  <c r="W102" i="13"/>
  <c r="T15" i="13"/>
  <c r="T436" i="13" s="1"/>
  <c r="T10" i="13"/>
  <c r="O118" i="13"/>
  <c r="O115" i="13"/>
  <c r="U118" i="13"/>
  <c r="U115" i="13"/>
  <c r="V15" i="13"/>
  <c r="V436" i="13" s="1"/>
  <c r="V10" i="13"/>
  <c r="Q113" i="13"/>
  <c r="P113" i="13"/>
  <c r="W7" i="13"/>
  <c r="W9" i="13" s="1"/>
  <c r="W113" i="13"/>
  <c r="R7" i="13"/>
  <c r="R9" i="13" s="1"/>
  <c r="R113" i="13"/>
  <c r="I6" i="13"/>
  <c r="J6" i="13"/>
  <c r="K6" i="13"/>
  <c r="L6" i="13"/>
  <c r="L335" i="13"/>
  <c r="L329" i="13" s="1"/>
  <c r="L321" i="13"/>
  <c r="L308" i="13"/>
  <c r="L299" i="13" s="1"/>
  <c r="L286" i="13"/>
  <c r="L282" i="13" s="1"/>
  <c r="L285" i="13"/>
  <c r="L279" i="13"/>
  <c r="L275" i="13" s="1"/>
  <c r="L269" i="13"/>
  <c r="L267" i="13" s="1"/>
  <c r="L265" i="13"/>
  <c r="I264" i="13"/>
  <c r="J264" i="13"/>
  <c r="K264" i="13"/>
  <c r="L264" i="13"/>
  <c r="L251" i="13"/>
  <c r="L247" i="13"/>
  <c r="L231" i="13"/>
  <c r="L229" i="13" s="1"/>
  <c r="L443" i="13" s="1"/>
  <c r="I214" i="13"/>
  <c r="J214" i="13"/>
  <c r="K214" i="13"/>
  <c r="L214" i="13"/>
  <c r="L217" i="13"/>
  <c r="L213" i="13" s="1"/>
  <c r="L110" i="13"/>
  <c r="L101" i="13" s="1"/>
  <c r="L107" i="13"/>
  <c r="L100" i="13" s="1"/>
  <c r="L98" i="13"/>
  <c r="L104" i="13"/>
  <c r="L99" i="13" s="1"/>
  <c r="L42" i="13"/>
  <c r="I29" i="13"/>
  <c r="J29" i="13"/>
  <c r="K29" i="13"/>
  <c r="L29" i="13"/>
  <c r="I13" i="13"/>
  <c r="J13" i="13"/>
  <c r="K13" i="13"/>
  <c r="L13" i="13"/>
  <c r="I9" i="13"/>
  <c r="J9" i="13"/>
  <c r="K9" i="13"/>
  <c r="L209" i="13" l="1"/>
  <c r="L462" i="13"/>
  <c r="L359" i="13"/>
  <c r="L464" i="13"/>
  <c r="L360" i="13"/>
  <c r="L266" i="13"/>
  <c r="L450" i="13"/>
  <c r="L364" i="13"/>
  <c r="R115" i="13"/>
  <c r="R117" i="13" s="1"/>
  <c r="R119" i="13" s="1"/>
  <c r="W115" i="13"/>
  <c r="W117" i="13" s="1"/>
  <c r="W119" i="13" s="1"/>
  <c r="W216" i="13"/>
  <c r="T113" i="13"/>
  <c r="R216" i="13"/>
  <c r="R254" i="13"/>
  <c r="L454" i="13"/>
  <c r="L366" i="13"/>
  <c r="L456" i="13"/>
  <c r="L394" i="13"/>
  <c r="P118" i="13"/>
  <c r="P115" i="13"/>
  <c r="Q118" i="13"/>
  <c r="Q115" i="13"/>
  <c r="V113" i="13"/>
  <c r="W254" i="13"/>
  <c r="W250" i="13"/>
  <c r="W339" i="13"/>
  <c r="W328" i="13"/>
  <c r="W327" i="13"/>
  <c r="R250" i="13"/>
  <c r="R339" i="13"/>
  <c r="R328" i="13"/>
  <c r="R327" i="13"/>
  <c r="L16" i="13"/>
  <c r="L10" i="13" s="1"/>
  <c r="L215" i="13"/>
  <c r="L208" i="13"/>
  <c r="L102" i="13"/>
  <c r="L97" i="13"/>
  <c r="H265" i="13"/>
  <c r="I265" i="13"/>
  <c r="J265" i="13"/>
  <c r="K265" i="13"/>
  <c r="N263" i="13"/>
  <c r="S263" i="13" s="1"/>
  <c r="O261" i="13"/>
  <c r="P261" i="13"/>
  <c r="Q261" i="13"/>
  <c r="N265" i="13"/>
  <c r="O262" i="13"/>
  <c r="P262" i="13"/>
  <c r="Q262" i="13"/>
  <c r="H104" i="13"/>
  <c r="L15" i="13" l="1"/>
  <c r="L436" i="13" s="1"/>
  <c r="W118" i="13"/>
  <c r="R118" i="13"/>
  <c r="P264" i="13"/>
  <c r="P266" i="13"/>
  <c r="P265" i="13"/>
  <c r="L94" i="13"/>
  <c r="L461" i="13"/>
  <c r="L466" i="13" s="1"/>
  <c r="L472" i="13" s="1"/>
  <c r="L358" i="13"/>
  <c r="L356" i="13" s="1"/>
  <c r="L395" i="13" s="1"/>
  <c r="L397" i="13" s="1"/>
  <c r="R340" i="13"/>
  <c r="R341" i="13"/>
  <c r="R342" i="13"/>
  <c r="R343" i="13" s="1"/>
  <c r="W341" i="13"/>
  <c r="W342" i="13"/>
  <c r="W343" i="13" s="1"/>
  <c r="W340" i="13"/>
  <c r="T118" i="13"/>
  <c r="T115" i="13"/>
  <c r="Q266" i="13"/>
  <c r="Q265" i="13"/>
  <c r="Q264" i="13"/>
  <c r="O266" i="13"/>
  <c r="O265" i="13"/>
  <c r="O264" i="13"/>
  <c r="V118" i="13"/>
  <c r="V115" i="13"/>
  <c r="L457" i="13"/>
  <c r="L471" i="13" s="1"/>
  <c r="L479" i="13" s="1"/>
  <c r="L328" i="13"/>
  <c r="L7" i="13"/>
  <c r="L9" i="13" s="1"/>
  <c r="L113" i="13"/>
  <c r="L254" i="13"/>
  <c r="L216" i="13" l="1"/>
  <c r="L250" i="13"/>
  <c r="R347" i="13"/>
  <c r="R345" i="13"/>
  <c r="R346" i="13"/>
  <c r="L115" i="13"/>
  <c r="L117" i="13" s="1"/>
  <c r="L119" i="13" s="1"/>
  <c r="W346" i="13"/>
  <c r="W347" i="13"/>
  <c r="W345" i="13"/>
  <c r="S265" i="13"/>
  <c r="S264" i="13"/>
  <c r="L339" i="13"/>
  <c r="L327" i="13"/>
  <c r="L340" i="13" l="1"/>
  <c r="L118" i="13"/>
  <c r="R344" i="13"/>
  <c r="R348" i="13" s="1"/>
  <c r="W344" i="13"/>
  <c r="W348" i="13" s="1"/>
  <c r="L342" i="13"/>
  <c r="L343" i="13" s="1"/>
  <c r="L341" i="13"/>
  <c r="L347" i="13" l="1"/>
  <c r="L345" i="13"/>
  <c r="L346" i="13"/>
  <c r="O298" i="13"/>
  <c r="P298" i="13"/>
  <c r="Q298" i="13"/>
  <c r="N298" i="13"/>
  <c r="O283" i="13"/>
  <c r="P283" i="13"/>
  <c r="Q283" i="13"/>
  <c r="N283" i="13"/>
  <c r="S283" i="13" s="1"/>
  <c r="S298" i="13" l="1"/>
  <c r="N413" i="13"/>
  <c r="N407" i="13" s="1"/>
  <c r="N368" i="13"/>
  <c r="P413" i="13"/>
  <c r="P407" i="13" s="1"/>
  <c r="P368" i="13"/>
  <c r="Q286" i="13"/>
  <c r="Q282" i="13"/>
  <c r="Q285" i="13"/>
  <c r="Q363" i="13"/>
  <c r="Q405" i="13"/>
  <c r="O286" i="13"/>
  <c r="O285" i="13"/>
  <c r="O405" i="13"/>
  <c r="O363" i="13"/>
  <c r="Q413" i="13"/>
  <c r="Q407" i="13" s="1"/>
  <c r="Q368" i="13"/>
  <c r="O413" i="13"/>
  <c r="O407" i="13" s="1"/>
  <c r="O368" i="13"/>
  <c r="P285" i="13"/>
  <c r="P286" i="13"/>
  <c r="P405" i="13"/>
  <c r="P363" i="13"/>
  <c r="S286" i="13"/>
  <c r="S282" i="13" s="1"/>
  <c r="L344" i="13"/>
  <c r="L348" i="13" s="1"/>
  <c r="I286" i="13"/>
  <c r="J286" i="13"/>
  <c r="K286" i="13"/>
  <c r="N286" i="13"/>
  <c r="H286" i="13"/>
  <c r="P364" i="13" l="1"/>
  <c r="P450" i="13"/>
  <c r="O364" i="13"/>
  <c r="O450" i="13"/>
  <c r="P282" i="13"/>
  <c r="O282" i="13"/>
  <c r="Q450" i="13"/>
  <c r="Q364" i="13"/>
  <c r="S413" i="13"/>
  <c r="S407" i="13" s="1"/>
  <c r="S368" i="13"/>
  <c r="O281" i="13"/>
  <c r="P281" i="13"/>
  <c r="H281" i="13"/>
  <c r="N281" i="13" s="1"/>
  <c r="I279" i="13"/>
  <c r="J279" i="13"/>
  <c r="K279" i="13"/>
  <c r="H279" i="13"/>
  <c r="N276" i="13"/>
  <c r="N279" i="13" l="1"/>
  <c r="N405" i="13"/>
  <c r="N363" i="13"/>
  <c r="N275" i="13"/>
  <c r="N278" i="13"/>
  <c r="J364" i="13"/>
  <c r="J450" i="13"/>
  <c r="S276" i="13"/>
  <c r="K364" i="13"/>
  <c r="K450" i="13"/>
  <c r="I364" i="13"/>
  <c r="I450" i="13"/>
  <c r="P423" i="13"/>
  <c r="P418" i="13" s="1"/>
  <c r="P429" i="13" s="1"/>
  <c r="P439" i="13" s="1"/>
  <c r="P470" i="13" s="1"/>
  <c r="P375" i="13"/>
  <c r="P275" i="13"/>
  <c r="N423" i="13"/>
  <c r="N418" i="13" s="1"/>
  <c r="N375" i="13"/>
  <c r="O423" i="13"/>
  <c r="O418" i="13" s="1"/>
  <c r="O429" i="13" s="1"/>
  <c r="O439" i="13" s="1"/>
  <c r="O470" i="13" s="1"/>
  <c r="O375" i="13"/>
  <c r="O275" i="13"/>
  <c r="S281" i="13"/>
  <c r="Q281" i="13"/>
  <c r="G344" i="13"/>
  <c r="G15" i="13"/>
  <c r="G436" i="13" s="1"/>
  <c r="G13" i="13"/>
  <c r="G10" i="13"/>
  <c r="N429" i="13" l="1"/>
  <c r="N439" i="13" s="1"/>
  <c r="N470" i="13" s="1"/>
  <c r="G7" i="13"/>
  <c r="G9" i="13" s="1"/>
  <c r="G113" i="13"/>
  <c r="G254" i="13"/>
  <c r="S423" i="13"/>
  <c r="S418" i="13" s="1"/>
  <c r="S375" i="13"/>
  <c r="S405" i="13"/>
  <c r="S363" i="13"/>
  <c r="S279" i="13"/>
  <c r="S278" i="13"/>
  <c r="S275" i="13"/>
  <c r="Q423" i="13"/>
  <c r="Q418" i="13" s="1"/>
  <c r="Q429" i="13" s="1"/>
  <c r="Q439" i="13" s="1"/>
  <c r="Q470" i="13" s="1"/>
  <c r="Q375" i="13"/>
  <c r="Q275" i="13"/>
  <c r="N450" i="13"/>
  <c r="N364" i="13"/>
  <c r="G367" i="13"/>
  <c r="G282" i="13"/>
  <c r="G216" i="13" l="1"/>
  <c r="G250" i="13"/>
  <c r="G114" i="13"/>
  <c r="G115" i="13" s="1"/>
  <c r="G117" i="13" s="1"/>
  <c r="G118" i="13" s="1"/>
  <c r="G423" i="13"/>
  <c r="G418" i="13" s="1"/>
  <c r="G375" i="13"/>
  <c r="G405" i="13"/>
  <c r="G363" i="13"/>
  <c r="G452" i="13"/>
  <c r="G362" i="13"/>
  <c r="G368" i="13"/>
  <c r="G413" i="13"/>
  <c r="G407" i="13" s="1"/>
  <c r="G450" i="13"/>
  <c r="G454" i="13" s="1"/>
  <c r="G457" i="13" s="1"/>
  <c r="G471" i="13" s="1"/>
  <c r="G364" i="13"/>
  <c r="S429" i="13"/>
  <c r="S439" i="13" s="1"/>
  <c r="S470" i="13" s="1"/>
  <c r="S450" i="13"/>
  <c r="S364" i="13"/>
  <c r="G429" i="13" l="1"/>
  <c r="G439" i="13" s="1"/>
  <c r="G470" i="13" s="1"/>
  <c r="G308" i="13"/>
  <c r="G299" i="13" s="1"/>
  <c r="G102" i="13"/>
  <c r="G119" i="13" s="1"/>
  <c r="G101" i="13"/>
  <c r="G100" i="13"/>
  <c r="G99" i="13"/>
  <c r="G98" i="13"/>
  <c r="G213" i="13"/>
  <c r="G215" i="13" s="1"/>
  <c r="G275" i="13"/>
  <c r="G209" i="13" l="1"/>
  <c r="G208" i="13" s="1"/>
  <c r="G359" i="13"/>
  <c r="G462" i="13"/>
  <c r="G97" i="13"/>
  <c r="G94" i="13" l="1"/>
  <c r="G461" i="13"/>
  <c r="G466" i="13" s="1"/>
  <c r="G472" i="13" s="1"/>
  <c r="G479" i="13" s="1"/>
  <c r="G358" i="13"/>
  <c r="G356" i="13" s="1"/>
  <c r="G395" i="13" s="1"/>
  <c r="G397" i="13" s="1"/>
  <c r="G348" i="13" l="1"/>
  <c r="G339" i="13"/>
  <c r="G341" i="13" s="1"/>
  <c r="G327" i="13"/>
  <c r="G328" i="13"/>
  <c r="G340" i="13"/>
  <c r="G342" i="13"/>
  <c r="G343" i="13" s="1"/>
  <c r="H333" i="13" l="1"/>
  <c r="E346" i="13" l="1"/>
  <c r="E347" i="13"/>
  <c r="E345" i="13"/>
  <c r="E344" i="13" l="1"/>
  <c r="F298" i="13" l="1"/>
  <c r="F217" i="13"/>
  <c r="H474" i="13" l="1"/>
  <c r="F474" i="13"/>
  <c r="E474" i="13"/>
  <c r="D474" i="13"/>
  <c r="E473" i="13"/>
  <c r="F473" i="13"/>
  <c r="H473" i="13"/>
  <c r="H437" i="13"/>
  <c r="F437" i="13"/>
  <c r="E437" i="13"/>
  <c r="D437" i="13"/>
  <c r="C437" i="13"/>
  <c r="H408" i="13" l="1"/>
  <c r="H409" i="13"/>
  <c r="H410" i="13"/>
  <c r="H411" i="13"/>
  <c r="H413" i="13"/>
  <c r="H414" i="13"/>
  <c r="H415" i="13"/>
  <c r="H416" i="13"/>
  <c r="H417" i="13"/>
  <c r="H419" i="13"/>
  <c r="H420" i="13"/>
  <c r="H421" i="13"/>
  <c r="H422" i="13"/>
  <c r="H423" i="13"/>
  <c r="H424" i="13"/>
  <c r="H425" i="13"/>
  <c r="H407" i="13"/>
  <c r="H403" i="13"/>
  <c r="H404" i="13"/>
  <c r="H405" i="13"/>
  <c r="H406" i="13"/>
  <c r="H313" i="13"/>
  <c r="S333" i="13"/>
  <c r="N333" i="13"/>
  <c r="I333" i="13"/>
  <c r="J333" i="13"/>
  <c r="K333" i="13"/>
  <c r="O333" i="13"/>
  <c r="P333" i="13"/>
  <c r="Q333" i="13"/>
  <c r="I109" i="13"/>
  <c r="I112" i="13" s="1"/>
  <c r="J109" i="13"/>
  <c r="J112" i="13" s="1"/>
  <c r="K109" i="13"/>
  <c r="K112" i="13" s="1"/>
  <c r="N110" i="13"/>
  <c r="O109" i="13"/>
  <c r="O112" i="13" s="1"/>
  <c r="P109" i="13"/>
  <c r="P112" i="13" s="1"/>
  <c r="Q109" i="13"/>
  <c r="Q112" i="13" s="1"/>
  <c r="H109" i="13"/>
  <c r="Q474" i="13" l="1"/>
  <c r="Q473" i="13"/>
  <c r="Q392" i="13"/>
  <c r="Q388" i="13" s="1"/>
  <c r="Q329" i="13"/>
  <c r="O474" i="13"/>
  <c r="O473" i="13"/>
  <c r="O392" i="13"/>
  <c r="O388" i="13" s="1"/>
  <c r="O329" i="13"/>
  <c r="J474" i="13"/>
  <c r="J473" i="13"/>
  <c r="J392" i="13"/>
  <c r="J388" i="13" s="1"/>
  <c r="N474" i="13"/>
  <c r="N473" i="13"/>
  <c r="N392" i="13"/>
  <c r="N388" i="13" s="1"/>
  <c r="P474" i="13"/>
  <c r="P473" i="13"/>
  <c r="P392" i="13"/>
  <c r="P388" i="13" s="1"/>
  <c r="P329" i="13"/>
  <c r="K474" i="13"/>
  <c r="K473" i="13"/>
  <c r="K392" i="13"/>
  <c r="K388" i="13" s="1"/>
  <c r="I474" i="13"/>
  <c r="I473" i="13"/>
  <c r="I392" i="13"/>
  <c r="I388" i="13" s="1"/>
  <c r="S474" i="13"/>
  <c r="S473" i="13"/>
  <c r="S392" i="13"/>
  <c r="S388" i="13" s="1"/>
  <c r="S329" i="13"/>
  <c r="H112" i="13"/>
  <c r="H110" i="13" s="1"/>
  <c r="H107" i="13"/>
  <c r="H418" i="13"/>
  <c r="H429" i="13" s="1"/>
  <c r="H439" i="13" s="1"/>
  <c r="H470" i="13" s="1"/>
  <c r="S110" i="13"/>
  <c r="E373" i="13" l="1"/>
  <c r="F373" i="13"/>
  <c r="H373" i="13"/>
  <c r="D373" i="13"/>
  <c r="V6" i="13" l="1"/>
  <c r="U6" i="13"/>
  <c r="T6" i="13"/>
  <c r="S6" i="13"/>
  <c r="Q6" i="13"/>
  <c r="P6" i="13"/>
  <c r="O6" i="13"/>
  <c r="N6" i="13"/>
  <c r="H6" i="13"/>
  <c r="E6" i="13"/>
  <c r="E313" i="13" l="1"/>
  <c r="E295" i="13" l="1"/>
  <c r="E293" i="13"/>
  <c r="E298" i="13" l="1"/>
  <c r="E11" i="13" l="1"/>
  <c r="E368" i="13" l="1"/>
  <c r="F368" i="13"/>
  <c r="H368" i="13"/>
  <c r="F282" i="13"/>
  <c r="H282" i="13"/>
  <c r="I282" i="13"/>
  <c r="J282" i="13"/>
  <c r="K282" i="13"/>
  <c r="N282" i="13"/>
  <c r="E109" i="13"/>
  <c r="F109" i="13"/>
  <c r="F112" i="13" s="1"/>
  <c r="D109" i="13"/>
  <c r="D112" i="13" s="1"/>
  <c r="D111" i="13" s="1"/>
  <c r="D110" i="13" s="1"/>
  <c r="D473" i="13"/>
  <c r="H463" i="13"/>
  <c r="F463" i="13"/>
  <c r="E463" i="13"/>
  <c r="D463" i="13"/>
  <c r="H455" i="13"/>
  <c r="F455" i="13"/>
  <c r="E455" i="13"/>
  <c r="D455" i="13"/>
  <c r="H453" i="13"/>
  <c r="F453" i="13"/>
  <c r="E453" i="13"/>
  <c r="D453" i="13"/>
  <c r="H452" i="13"/>
  <c r="F452" i="13"/>
  <c r="E452" i="13"/>
  <c r="D452" i="13"/>
  <c r="H451" i="13"/>
  <c r="F451" i="13"/>
  <c r="E451" i="13"/>
  <c r="D451" i="13"/>
  <c r="H450" i="13"/>
  <c r="F450" i="13"/>
  <c r="E450" i="13"/>
  <c r="D450" i="13"/>
  <c r="H449" i="13"/>
  <c r="F449" i="13"/>
  <c r="E449" i="13"/>
  <c r="D449" i="13"/>
  <c r="H448" i="13"/>
  <c r="F448" i="13"/>
  <c r="E448" i="13"/>
  <c r="D448" i="13"/>
  <c r="H447" i="13"/>
  <c r="F447" i="13"/>
  <c r="E447" i="13"/>
  <c r="D447" i="13"/>
  <c r="H445" i="13"/>
  <c r="F445" i="13"/>
  <c r="E445" i="13"/>
  <c r="D445" i="13"/>
  <c r="H444" i="13"/>
  <c r="F444" i="13"/>
  <c r="E444" i="13"/>
  <c r="D444" i="13"/>
  <c r="F425" i="13"/>
  <c r="E425" i="13"/>
  <c r="D425" i="13"/>
  <c r="F424" i="13"/>
  <c r="E424" i="13"/>
  <c r="D424" i="13"/>
  <c r="F423" i="13"/>
  <c r="E423" i="13"/>
  <c r="D423" i="13"/>
  <c r="F422" i="13"/>
  <c r="E422" i="13"/>
  <c r="D422" i="13"/>
  <c r="F421" i="13"/>
  <c r="E421" i="13"/>
  <c r="D421" i="13"/>
  <c r="F420" i="13"/>
  <c r="E420" i="13"/>
  <c r="D420" i="13"/>
  <c r="F419" i="13"/>
  <c r="E419" i="13"/>
  <c r="D419" i="13"/>
  <c r="F417" i="13"/>
  <c r="E417" i="13"/>
  <c r="D417" i="13"/>
  <c r="F416" i="13"/>
  <c r="E416" i="13"/>
  <c r="D416" i="13"/>
  <c r="F415" i="13"/>
  <c r="E415" i="13"/>
  <c r="D415" i="13"/>
  <c r="F414" i="13"/>
  <c r="E414" i="13"/>
  <c r="D414" i="13"/>
  <c r="F413" i="13"/>
  <c r="E413" i="13"/>
  <c r="F411" i="13"/>
  <c r="E411" i="13"/>
  <c r="D411" i="13"/>
  <c r="F410" i="13"/>
  <c r="E410" i="13"/>
  <c r="D410" i="13"/>
  <c r="F409" i="13"/>
  <c r="E409" i="13"/>
  <c r="D409" i="13"/>
  <c r="F408" i="13"/>
  <c r="E408" i="13"/>
  <c r="D408" i="13"/>
  <c r="F406" i="13"/>
  <c r="E406" i="13"/>
  <c r="D406" i="13"/>
  <c r="F405" i="13"/>
  <c r="E405" i="13"/>
  <c r="D405" i="13"/>
  <c r="F404" i="13"/>
  <c r="E404" i="13"/>
  <c r="D404" i="13"/>
  <c r="F403" i="13"/>
  <c r="E403" i="13"/>
  <c r="D403" i="13"/>
  <c r="H393" i="13"/>
  <c r="F393" i="13"/>
  <c r="E393" i="13"/>
  <c r="D393" i="13"/>
  <c r="H392" i="13"/>
  <c r="F392" i="13"/>
  <c r="E392" i="13"/>
  <c r="D392" i="13"/>
  <c r="H390" i="13"/>
  <c r="F390" i="13"/>
  <c r="E390" i="13"/>
  <c r="D390" i="13"/>
  <c r="H389" i="13"/>
  <c r="F389" i="13"/>
  <c r="E389" i="13"/>
  <c r="D389" i="13"/>
  <c r="D388" i="13" s="1"/>
  <c r="H387" i="13"/>
  <c r="F387" i="13"/>
  <c r="E387" i="13"/>
  <c r="D387" i="13"/>
  <c r="H386" i="13"/>
  <c r="F386" i="13"/>
  <c r="E386" i="13"/>
  <c r="D386" i="13"/>
  <c r="H384" i="13"/>
  <c r="F384" i="13"/>
  <c r="E384" i="13"/>
  <c r="D384" i="13"/>
  <c r="H383" i="13"/>
  <c r="F383" i="13"/>
  <c r="E383" i="13"/>
  <c r="D383" i="13"/>
  <c r="H382" i="13"/>
  <c r="F382" i="13"/>
  <c r="E382" i="13"/>
  <c r="D382" i="13"/>
  <c r="H380" i="13"/>
  <c r="F380" i="13"/>
  <c r="E380" i="13"/>
  <c r="D380" i="13"/>
  <c r="H379" i="13"/>
  <c r="F379" i="13"/>
  <c r="E379" i="13"/>
  <c r="D379" i="13"/>
  <c r="H378" i="13"/>
  <c r="F378" i="13"/>
  <c r="E378" i="13"/>
  <c r="D378" i="13"/>
  <c r="H377" i="13"/>
  <c r="F377" i="13"/>
  <c r="E377" i="13"/>
  <c r="D377" i="13"/>
  <c r="H376" i="13"/>
  <c r="F376" i="13"/>
  <c r="E376" i="13"/>
  <c r="D376" i="13"/>
  <c r="D375" i="13" s="1"/>
  <c r="H374" i="13"/>
  <c r="F374" i="13"/>
  <c r="E374" i="13"/>
  <c r="D374" i="13"/>
  <c r="H372" i="13"/>
  <c r="F372" i="13"/>
  <c r="E372" i="13"/>
  <c r="D372" i="13"/>
  <c r="H371" i="13"/>
  <c r="F371" i="13"/>
  <c r="E371" i="13"/>
  <c r="D371" i="13"/>
  <c r="H369" i="13"/>
  <c r="F369" i="13"/>
  <c r="E369" i="13"/>
  <c r="D369" i="13"/>
  <c r="H367" i="13"/>
  <c r="F367" i="13"/>
  <c r="E367" i="13"/>
  <c r="D367" i="13"/>
  <c r="H365" i="13"/>
  <c r="F365" i="13"/>
  <c r="E365" i="13"/>
  <c r="D365" i="13"/>
  <c r="H364" i="13"/>
  <c r="F364" i="13"/>
  <c r="E364" i="13"/>
  <c r="D364" i="13"/>
  <c r="H363" i="13"/>
  <c r="F363" i="13"/>
  <c r="E363" i="13"/>
  <c r="D363" i="13"/>
  <c r="H362" i="13"/>
  <c r="F362" i="13"/>
  <c r="E362" i="13"/>
  <c r="D362" i="13"/>
  <c r="H357" i="13"/>
  <c r="F357" i="13"/>
  <c r="E357" i="13"/>
  <c r="D357" i="13"/>
  <c r="N335" i="13"/>
  <c r="N329" i="13" s="1"/>
  <c r="K335" i="13"/>
  <c r="K329" i="13" s="1"/>
  <c r="J335" i="13"/>
  <c r="J329" i="13" s="1"/>
  <c r="I335" i="13"/>
  <c r="I329" i="13" s="1"/>
  <c r="H335" i="13"/>
  <c r="H329" i="13" s="1"/>
  <c r="F335" i="13"/>
  <c r="F329" i="13" s="1"/>
  <c r="E335" i="13"/>
  <c r="E329" i="13" s="1"/>
  <c r="D335" i="13"/>
  <c r="D329" i="13" s="1"/>
  <c r="A335" i="13"/>
  <c r="A337" i="13" s="1"/>
  <c r="A333" i="13"/>
  <c r="A332" i="13"/>
  <c r="A331" i="13"/>
  <c r="A330" i="13"/>
  <c r="A334" i="13" s="1"/>
  <c r="A325" i="13"/>
  <c r="A324" i="13"/>
  <c r="A323" i="13"/>
  <c r="A322" i="13"/>
  <c r="N321" i="13"/>
  <c r="K321" i="13"/>
  <c r="J321" i="13"/>
  <c r="I321" i="13"/>
  <c r="H321" i="13"/>
  <c r="H394" i="13" s="1"/>
  <c r="F321" i="13"/>
  <c r="F456" i="13" s="1"/>
  <c r="E321" i="13"/>
  <c r="E394" i="13" s="1"/>
  <c r="D321" i="13"/>
  <c r="D456" i="13" s="1"/>
  <c r="N314" i="13"/>
  <c r="K314" i="13"/>
  <c r="I314" i="13"/>
  <c r="H318" i="13"/>
  <c r="H314" i="13" s="1"/>
  <c r="F318" i="13"/>
  <c r="F314" i="13" s="1"/>
  <c r="E318" i="13"/>
  <c r="E314" i="13" s="1"/>
  <c r="D318" i="13"/>
  <c r="D314" i="13" s="1"/>
  <c r="A318" i="13"/>
  <c r="A320" i="13" s="1"/>
  <c r="A317" i="13"/>
  <c r="A316" i="13"/>
  <c r="A315" i="13"/>
  <c r="J314" i="13"/>
  <c r="N308" i="13"/>
  <c r="N299" i="13" s="1"/>
  <c r="K308" i="13"/>
  <c r="J308" i="13"/>
  <c r="J299" i="13" s="1"/>
  <c r="I308" i="13"/>
  <c r="H308" i="13"/>
  <c r="H299" i="13" s="1"/>
  <c r="F308" i="13"/>
  <c r="E308" i="13"/>
  <c r="E299" i="13" s="1"/>
  <c r="D308" i="13"/>
  <c r="A308" i="13"/>
  <c r="A313" i="13" s="1"/>
  <c r="A307" i="13"/>
  <c r="A306" i="13"/>
  <c r="A305" i="13"/>
  <c r="A304" i="13"/>
  <c r="A303" i="13"/>
  <c r="A302" i="13"/>
  <c r="A301" i="13"/>
  <c r="A300" i="13"/>
  <c r="K299" i="13"/>
  <c r="I299" i="13"/>
  <c r="F299" i="13"/>
  <c r="D299" i="13"/>
  <c r="D298" i="13"/>
  <c r="D368" i="13" s="1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S285" i="13"/>
  <c r="N285" i="13"/>
  <c r="K285" i="13"/>
  <c r="J285" i="13"/>
  <c r="I285" i="13"/>
  <c r="H285" i="13"/>
  <c r="F285" i="13"/>
  <c r="E285" i="13"/>
  <c r="D285" i="13"/>
  <c r="A283" i="13"/>
  <c r="A285" i="13" s="1"/>
  <c r="A281" i="13"/>
  <c r="A280" i="13"/>
  <c r="A279" i="13"/>
  <c r="K278" i="13"/>
  <c r="J278" i="13"/>
  <c r="I278" i="13"/>
  <c r="H278" i="13"/>
  <c r="F278" i="13"/>
  <c r="E278" i="13"/>
  <c r="D278" i="13"/>
  <c r="A276" i="13"/>
  <c r="A278" i="13" s="1"/>
  <c r="K275" i="13"/>
  <c r="J275" i="13"/>
  <c r="I275" i="13"/>
  <c r="H275" i="13"/>
  <c r="F275" i="13"/>
  <c r="E275" i="13"/>
  <c r="D275" i="13"/>
  <c r="H272" i="13"/>
  <c r="F272" i="13"/>
  <c r="E272" i="13"/>
  <c r="D272" i="13"/>
  <c r="S267" i="13"/>
  <c r="N269" i="13"/>
  <c r="N267" i="13" s="1"/>
  <c r="K269" i="13"/>
  <c r="K267" i="13" s="1"/>
  <c r="J269" i="13"/>
  <c r="J267" i="13" s="1"/>
  <c r="I269" i="13"/>
  <c r="I267" i="13" s="1"/>
  <c r="H269" i="13"/>
  <c r="H267" i="13" s="1"/>
  <c r="F269" i="13"/>
  <c r="F267" i="13" s="1"/>
  <c r="E269" i="13"/>
  <c r="E267" i="13" s="1"/>
  <c r="D269" i="13"/>
  <c r="D267" i="13" s="1"/>
  <c r="A269" i="13"/>
  <c r="A268" i="13"/>
  <c r="S266" i="13"/>
  <c r="N266" i="13"/>
  <c r="K266" i="13"/>
  <c r="J266" i="13"/>
  <c r="I266" i="13"/>
  <c r="H266" i="13"/>
  <c r="F266" i="13"/>
  <c r="E266" i="13"/>
  <c r="D266" i="13"/>
  <c r="N264" i="13"/>
  <c r="H264" i="13"/>
  <c r="F264" i="13"/>
  <c r="E264" i="13"/>
  <c r="D264" i="13"/>
  <c r="N257" i="13"/>
  <c r="N370" i="13" s="1"/>
  <c r="K370" i="13"/>
  <c r="J370" i="13"/>
  <c r="I370" i="13"/>
  <c r="H370" i="13"/>
  <c r="F257" i="13"/>
  <c r="F370" i="13" s="1"/>
  <c r="E257" i="13"/>
  <c r="E370" i="13" s="1"/>
  <c r="D257" i="13"/>
  <c r="D370" i="13" s="1"/>
  <c r="N251" i="13"/>
  <c r="K251" i="13"/>
  <c r="J251" i="13"/>
  <c r="I251" i="13"/>
  <c r="H251" i="13"/>
  <c r="F251" i="13"/>
  <c r="E251" i="13"/>
  <c r="D251" i="13"/>
  <c r="S247" i="13"/>
  <c r="N247" i="13"/>
  <c r="K247" i="13"/>
  <c r="J247" i="13"/>
  <c r="I247" i="13"/>
  <c r="H247" i="13"/>
  <c r="F247" i="13"/>
  <c r="F464" i="13" s="1"/>
  <c r="E247" i="13"/>
  <c r="D247" i="13"/>
  <c r="D464" i="13" s="1"/>
  <c r="V244" i="13"/>
  <c r="U244" i="13"/>
  <c r="T244" i="13"/>
  <c r="S244" i="13"/>
  <c r="Q244" i="13"/>
  <c r="P244" i="13"/>
  <c r="O244" i="13"/>
  <c r="N244" i="13"/>
  <c r="K244" i="13"/>
  <c r="J244" i="13"/>
  <c r="I244" i="13"/>
  <c r="H244" i="13"/>
  <c r="F244" i="13"/>
  <c r="E244" i="13"/>
  <c r="D244" i="13"/>
  <c r="A244" i="13"/>
  <c r="A246" i="13" s="1"/>
  <c r="V241" i="13"/>
  <c r="U241" i="13"/>
  <c r="T241" i="13"/>
  <c r="S241" i="13"/>
  <c r="Q241" i="13"/>
  <c r="P241" i="13"/>
  <c r="O241" i="13"/>
  <c r="N241" i="13"/>
  <c r="K241" i="13"/>
  <c r="J241" i="13"/>
  <c r="I241" i="13"/>
  <c r="H241" i="13"/>
  <c r="F241" i="13"/>
  <c r="E241" i="13"/>
  <c r="D241" i="13"/>
  <c r="A241" i="13"/>
  <c r="A243" i="13" s="1"/>
  <c r="V238" i="13"/>
  <c r="U238" i="13"/>
  <c r="T238" i="13"/>
  <c r="S238" i="13"/>
  <c r="Q238" i="13"/>
  <c r="P238" i="13"/>
  <c r="O238" i="13"/>
  <c r="N238" i="13"/>
  <c r="K238" i="13"/>
  <c r="J238" i="13"/>
  <c r="I238" i="13"/>
  <c r="H238" i="13"/>
  <c r="F238" i="13"/>
  <c r="E238" i="13"/>
  <c r="D238" i="13"/>
  <c r="A238" i="13"/>
  <c r="A240" i="13" s="1"/>
  <c r="V235" i="13"/>
  <c r="V231" i="13" s="1"/>
  <c r="V229" i="13" s="1"/>
  <c r="U235" i="13"/>
  <c r="U231" i="13" s="1"/>
  <c r="U229" i="13" s="1"/>
  <c r="T235" i="13"/>
  <c r="T231" i="13" s="1"/>
  <c r="T229" i="13" s="1"/>
  <c r="S235" i="13"/>
  <c r="S231" i="13" s="1"/>
  <c r="S229" i="13" s="1"/>
  <c r="Q235" i="13"/>
  <c r="Q231" i="13" s="1"/>
  <c r="Q229" i="13" s="1"/>
  <c r="P235" i="13"/>
  <c r="P231" i="13" s="1"/>
  <c r="P229" i="13" s="1"/>
  <c r="O235" i="13"/>
  <c r="O231" i="13" s="1"/>
  <c r="O229" i="13" s="1"/>
  <c r="N235" i="13"/>
  <c r="N231" i="13" s="1"/>
  <c r="N229" i="13" s="1"/>
  <c r="N443" i="13" s="1"/>
  <c r="N454" i="13" s="1"/>
  <c r="K235" i="13"/>
  <c r="J235" i="13"/>
  <c r="J231" i="13" s="1"/>
  <c r="J229" i="13" s="1"/>
  <c r="J443" i="13" s="1"/>
  <c r="J454" i="13" s="1"/>
  <c r="I235" i="13"/>
  <c r="H235" i="13"/>
  <c r="H231" i="13" s="1"/>
  <c r="H229" i="13" s="1"/>
  <c r="H443" i="13" s="1"/>
  <c r="F235" i="13"/>
  <c r="E235" i="13"/>
  <c r="E231" i="13" s="1"/>
  <c r="E229" i="13" s="1"/>
  <c r="E443" i="13" s="1"/>
  <c r="D235" i="13"/>
  <c r="A235" i="13"/>
  <c r="A237" i="13" s="1"/>
  <c r="A234" i="13"/>
  <c r="A233" i="13"/>
  <c r="V232" i="13"/>
  <c r="U232" i="13"/>
  <c r="T232" i="13"/>
  <c r="S232" i="13"/>
  <c r="Q232" i="13"/>
  <c r="P232" i="13"/>
  <c r="O232" i="13"/>
  <c r="N232" i="13"/>
  <c r="K232" i="13"/>
  <c r="J232" i="13"/>
  <c r="I232" i="13"/>
  <c r="H232" i="13"/>
  <c r="F232" i="13"/>
  <c r="E232" i="13"/>
  <c r="D232" i="13"/>
  <c r="A232" i="13"/>
  <c r="T233" i="13"/>
  <c r="O233" i="13"/>
  <c r="K231" i="13"/>
  <c r="I231" i="13"/>
  <c r="I233" i="13" s="1"/>
  <c r="F231" i="13"/>
  <c r="F233" i="13" s="1"/>
  <c r="D231" i="13"/>
  <c r="D233" i="13" s="1"/>
  <c r="F226" i="13"/>
  <c r="E226" i="13"/>
  <c r="D226" i="13"/>
  <c r="A226" i="13"/>
  <c r="A228" i="13" s="1"/>
  <c r="F223" i="13"/>
  <c r="E223" i="13"/>
  <c r="D223" i="13"/>
  <c r="A223" i="13"/>
  <c r="A225" i="13" s="1"/>
  <c r="V213" i="13"/>
  <c r="U213" i="13"/>
  <c r="T213" i="13"/>
  <c r="Q213" i="13"/>
  <c r="P213" i="13"/>
  <c r="O213" i="13"/>
  <c r="F220" i="13"/>
  <c r="E220" i="13"/>
  <c r="D220" i="13"/>
  <c r="A220" i="13"/>
  <c r="A222" i="13" s="1"/>
  <c r="T209" i="13"/>
  <c r="S217" i="13"/>
  <c r="S213" i="13" s="1"/>
  <c r="Q209" i="13"/>
  <c r="O209" i="13"/>
  <c r="N217" i="13"/>
  <c r="K217" i="13"/>
  <c r="K213" i="13" s="1"/>
  <c r="J217" i="13"/>
  <c r="I217" i="13"/>
  <c r="I213" i="13" s="1"/>
  <c r="H217" i="13"/>
  <c r="F213" i="13"/>
  <c r="E217" i="13"/>
  <c r="D217" i="13"/>
  <c r="D213" i="13" s="1"/>
  <c r="A217" i="13"/>
  <c r="A219" i="13" s="1"/>
  <c r="A216" i="13"/>
  <c r="A215" i="13"/>
  <c r="N214" i="13"/>
  <c r="H214" i="13"/>
  <c r="F214" i="13"/>
  <c r="E214" i="13"/>
  <c r="D214" i="13"/>
  <c r="A214" i="13"/>
  <c r="V205" i="13"/>
  <c r="U205" i="13"/>
  <c r="T205" i="13"/>
  <c r="S205" i="13"/>
  <c r="Q205" i="13"/>
  <c r="P205" i="13"/>
  <c r="O205" i="13"/>
  <c r="N205" i="13"/>
  <c r="K205" i="13"/>
  <c r="J205" i="13"/>
  <c r="I205" i="13"/>
  <c r="H205" i="13"/>
  <c r="F205" i="13"/>
  <c r="E205" i="13"/>
  <c r="D205" i="13"/>
  <c r="A205" i="13"/>
  <c r="V202" i="13"/>
  <c r="U202" i="13"/>
  <c r="T202" i="13"/>
  <c r="S202" i="13"/>
  <c r="Q202" i="13"/>
  <c r="P202" i="13"/>
  <c r="O202" i="13"/>
  <c r="N202" i="13"/>
  <c r="K202" i="13"/>
  <c r="J202" i="13"/>
  <c r="I202" i="13"/>
  <c r="H202" i="13"/>
  <c r="F202" i="13"/>
  <c r="E202" i="13"/>
  <c r="D202" i="13"/>
  <c r="A202" i="13"/>
  <c r="V199" i="13"/>
  <c r="U199" i="13"/>
  <c r="T199" i="13"/>
  <c r="S199" i="13"/>
  <c r="Q199" i="13"/>
  <c r="P199" i="13"/>
  <c r="O199" i="13"/>
  <c r="N199" i="13"/>
  <c r="K199" i="13"/>
  <c r="J199" i="13"/>
  <c r="I199" i="13"/>
  <c r="H199" i="13"/>
  <c r="F199" i="13"/>
  <c r="E199" i="13"/>
  <c r="D199" i="13"/>
  <c r="A199" i="13"/>
  <c r="V196" i="13"/>
  <c r="V192" i="13" s="1"/>
  <c r="U196" i="13"/>
  <c r="U192" i="13" s="1"/>
  <c r="U98" i="13" s="1"/>
  <c r="T196" i="13"/>
  <c r="T192" i="13" s="1"/>
  <c r="S196" i="13"/>
  <c r="S192" i="13" s="1"/>
  <c r="Q196" i="13"/>
  <c r="Q192" i="13" s="1"/>
  <c r="P196" i="13"/>
  <c r="P192" i="13" s="1"/>
  <c r="P98" i="13" s="1"/>
  <c r="O196" i="13"/>
  <c r="O192" i="13" s="1"/>
  <c r="N196" i="13"/>
  <c r="N192" i="13" s="1"/>
  <c r="K196" i="13"/>
  <c r="K192" i="13" s="1"/>
  <c r="J196" i="13"/>
  <c r="J192" i="13" s="1"/>
  <c r="J98" i="13" s="1"/>
  <c r="I196" i="13"/>
  <c r="I192" i="13" s="1"/>
  <c r="H196" i="13"/>
  <c r="H192" i="13" s="1"/>
  <c r="F196" i="13"/>
  <c r="F192" i="13" s="1"/>
  <c r="E196" i="13"/>
  <c r="E192" i="13" s="1"/>
  <c r="D196" i="13"/>
  <c r="D192" i="13" s="1"/>
  <c r="A196" i="13"/>
  <c r="A195" i="13"/>
  <c r="A194" i="13"/>
  <c r="V193" i="13"/>
  <c r="U193" i="13"/>
  <c r="T193" i="13"/>
  <c r="S193" i="13"/>
  <c r="Q193" i="13"/>
  <c r="P193" i="13"/>
  <c r="O193" i="13"/>
  <c r="N193" i="13"/>
  <c r="K193" i="13"/>
  <c r="J193" i="13"/>
  <c r="I193" i="13"/>
  <c r="H193" i="13"/>
  <c r="F193" i="13"/>
  <c r="E193" i="13"/>
  <c r="D193" i="13"/>
  <c r="A193" i="13"/>
  <c r="A207" i="13" s="1"/>
  <c r="A191" i="13"/>
  <c r="V190" i="13"/>
  <c r="U190" i="13"/>
  <c r="T190" i="13"/>
  <c r="S190" i="13"/>
  <c r="Q190" i="13"/>
  <c r="P190" i="13"/>
  <c r="O190" i="13"/>
  <c r="N190" i="13"/>
  <c r="K190" i="13"/>
  <c r="J190" i="13"/>
  <c r="I190" i="13"/>
  <c r="H190" i="13"/>
  <c r="F190" i="13"/>
  <c r="E190" i="13"/>
  <c r="D190" i="13"/>
  <c r="A190" i="13"/>
  <c r="V189" i="13"/>
  <c r="V191" i="13" s="1"/>
  <c r="U189" i="13"/>
  <c r="U191" i="13" s="1"/>
  <c r="T189" i="13"/>
  <c r="T191" i="13" s="1"/>
  <c r="S189" i="13"/>
  <c r="S191" i="13" s="1"/>
  <c r="Q189" i="13"/>
  <c r="Q191" i="13" s="1"/>
  <c r="P189" i="13"/>
  <c r="P191" i="13" s="1"/>
  <c r="O189" i="13"/>
  <c r="O191" i="13" s="1"/>
  <c r="N189" i="13"/>
  <c r="N191" i="13" s="1"/>
  <c r="K189" i="13"/>
  <c r="K191" i="13" s="1"/>
  <c r="J189" i="13"/>
  <c r="J191" i="13" s="1"/>
  <c r="I189" i="13"/>
  <c r="I191" i="13" s="1"/>
  <c r="H189" i="13"/>
  <c r="H191" i="13" s="1"/>
  <c r="F189" i="13"/>
  <c r="F191" i="13" s="1"/>
  <c r="E189" i="13"/>
  <c r="E191" i="13" s="1"/>
  <c r="D189" i="13"/>
  <c r="D191" i="13" s="1"/>
  <c r="A189" i="13"/>
  <c r="A188" i="13"/>
  <c r="V187" i="13"/>
  <c r="U187" i="13"/>
  <c r="T187" i="13"/>
  <c r="S187" i="13"/>
  <c r="Q187" i="13"/>
  <c r="P187" i="13"/>
  <c r="O187" i="13"/>
  <c r="N187" i="13"/>
  <c r="K187" i="13"/>
  <c r="J187" i="13"/>
  <c r="I187" i="13"/>
  <c r="H187" i="13"/>
  <c r="F187" i="13"/>
  <c r="E187" i="13"/>
  <c r="D187" i="13"/>
  <c r="A187" i="13"/>
  <c r="A186" i="13"/>
  <c r="A185" i="13"/>
  <c r="V182" i="13"/>
  <c r="U182" i="13"/>
  <c r="T182" i="13"/>
  <c r="S182" i="13"/>
  <c r="Q182" i="13"/>
  <c r="P182" i="13"/>
  <c r="O182" i="13"/>
  <c r="N182" i="13"/>
  <c r="K182" i="13"/>
  <c r="J182" i="13"/>
  <c r="I182" i="13"/>
  <c r="H182" i="13"/>
  <c r="F182" i="13"/>
  <c r="E182" i="13"/>
  <c r="D182" i="13"/>
  <c r="A182" i="13"/>
  <c r="A183" i="13" s="1"/>
  <c r="V179" i="13"/>
  <c r="U179" i="13"/>
  <c r="T179" i="13"/>
  <c r="S179" i="13"/>
  <c r="Q179" i="13"/>
  <c r="P179" i="13"/>
  <c r="O179" i="13"/>
  <c r="N179" i="13"/>
  <c r="K179" i="13"/>
  <c r="J179" i="13"/>
  <c r="I179" i="13"/>
  <c r="H179" i="13"/>
  <c r="F179" i="13"/>
  <c r="E179" i="13"/>
  <c r="D179" i="13"/>
  <c r="A179" i="13"/>
  <c r="A180" i="13" s="1"/>
  <c r="V176" i="13"/>
  <c r="V174" i="13" s="1"/>
  <c r="U176" i="13"/>
  <c r="U174" i="13" s="1"/>
  <c r="T176" i="13"/>
  <c r="T174" i="13" s="1"/>
  <c r="S176" i="13"/>
  <c r="S174" i="13" s="1"/>
  <c r="Q176" i="13"/>
  <c r="Q174" i="13" s="1"/>
  <c r="P176" i="13"/>
  <c r="P174" i="13" s="1"/>
  <c r="O176" i="13"/>
  <c r="O174" i="13" s="1"/>
  <c r="N176" i="13"/>
  <c r="N174" i="13" s="1"/>
  <c r="K176" i="13"/>
  <c r="K174" i="13" s="1"/>
  <c r="J176" i="13"/>
  <c r="J174" i="13" s="1"/>
  <c r="I176" i="13"/>
  <c r="I174" i="13" s="1"/>
  <c r="H176" i="13"/>
  <c r="H174" i="13" s="1"/>
  <c r="F176" i="13"/>
  <c r="F174" i="13" s="1"/>
  <c r="E176" i="13"/>
  <c r="E174" i="13" s="1"/>
  <c r="D176" i="13"/>
  <c r="D174" i="13" s="1"/>
  <c r="A176" i="13"/>
  <c r="A177" i="13" s="1"/>
  <c r="A175" i="13"/>
  <c r="A173" i="13"/>
  <c r="V172" i="13"/>
  <c r="U172" i="13"/>
  <c r="T172" i="13"/>
  <c r="S172" i="13"/>
  <c r="Q172" i="13"/>
  <c r="P172" i="13"/>
  <c r="O172" i="13"/>
  <c r="N172" i="13"/>
  <c r="K172" i="13"/>
  <c r="J172" i="13"/>
  <c r="I172" i="13"/>
  <c r="H172" i="13"/>
  <c r="F172" i="13"/>
  <c r="E172" i="13"/>
  <c r="D172" i="13"/>
  <c r="A172" i="13"/>
  <c r="V171" i="13"/>
  <c r="V173" i="13" s="1"/>
  <c r="U171" i="13"/>
  <c r="U173" i="13" s="1"/>
  <c r="T171" i="13"/>
  <c r="T173" i="13" s="1"/>
  <c r="S171" i="13"/>
  <c r="S173" i="13" s="1"/>
  <c r="Q171" i="13"/>
  <c r="Q173" i="13" s="1"/>
  <c r="P171" i="13"/>
  <c r="P173" i="13" s="1"/>
  <c r="O171" i="13"/>
  <c r="O173" i="13" s="1"/>
  <c r="N171" i="13"/>
  <c r="N173" i="13" s="1"/>
  <c r="K171" i="13"/>
  <c r="K173" i="13" s="1"/>
  <c r="J171" i="13"/>
  <c r="J173" i="13" s="1"/>
  <c r="I171" i="13"/>
  <c r="I173" i="13" s="1"/>
  <c r="H171" i="13"/>
  <c r="H173" i="13" s="1"/>
  <c r="F171" i="13"/>
  <c r="F173" i="13" s="1"/>
  <c r="E171" i="13"/>
  <c r="E173" i="13" s="1"/>
  <c r="D171" i="13"/>
  <c r="D173" i="13" s="1"/>
  <c r="A171" i="13"/>
  <c r="A170" i="13"/>
  <c r="V169" i="13"/>
  <c r="U169" i="13"/>
  <c r="T169" i="13"/>
  <c r="S169" i="13"/>
  <c r="Q169" i="13"/>
  <c r="P169" i="13"/>
  <c r="O169" i="13"/>
  <c r="N169" i="13"/>
  <c r="K169" i="13"/>
  <c r="J169" i="13"/>
  <c r="I169" i="13"/>
  <c r="H169" i="13"/>
  <c r="F169" i="13"/>
  <c r="E169" i="13"/>
  <c r="D169" i="13"/>
  <c r="A169" i="13"/>
  <c r="A168" i="13"/>
  <c r="A167" i="13"/>
  <c r="V164" i="13"/>
  <c r="U164" i="13"/>
  <c r="T164" i="13"/>
  <c r="S164" i="13"/>
  <c r="Q164" i="13"/>
  <c r="P164" i="13"/>
  <c r="O164" i="13"/>
  <c r="N164" i="13"/>
  <c r="K164" i="13"/>
  <c r="J164" i="13"/>
  <c r="I164" i="13"/>
  <c r="H164" i="13"/>
  <c r="F164" i="13"/>
  <c r="E164" i="13"/>
  <c r="D164" i="13"/>
  <c r="A164" i="13"/>
  <c r="A165" i="13" s="1"/>
  <c r="V161" i="13"/>
  <c r="U161" i="13"/>
  <c r="T161" i="13"/>
  <c r="S161" i="13"/>
  <c r="Q161" i="13"/>
  <c r="P161" i="13"/>
  <c r="O161" i="13"/>
  <c r="N161" i="13"/>
  <c r="K161" i="13"/>
  <c r="J161" i="13"/>
  <c r="I161" i="13"/>
  <c r="H161" i="13"/>
  <c r="F161" i="13"/>
  <c r="E161" i="13"/>
  <c r="D161" i="13"/>
  <c r="A161" i="13"/>
  <c r="A162" i="13" s="1"/>
  <c r="V158" i="13"/>
  <c r="V156" i="13" s="1"/>
  <c r="U158" i="13"/>
  <c r="T158" i="13"/>
  <c r="T156" i="13" s="1"/>
  <c r="S158" i="13"/>
  <c r="S156" i="13" s="1"/>
  <c r="Q158" i="13"/>
  <c r="Q156" i="13" s="1"/>
  <c r="P158" i="13"/>
  <c r="P156" i="13" s="1"/>
  <c r="O158" i="13"/>
  <c r="O156" i="13" s="1"/>
  <c r="N158" i="13"/>
  <c r="N156" i="13" s="1"/>
  <c r="K158" i="13"/>
  <c r="K156" i="13" s="1"/>
  <c r="J158" i="13"/>
  <c r="J156" i="13" s="1"/>
  <c r="I158" i="13"/>
  <c r="I156" i="13" s="1"/>
  <c r="H158" i="13"/>
  <c r="H156" i="13" s="1"/>
  <c r="F158" i="13"/>
  <c r="F156" i="13" s="1"/>
  <c r="E158" i="13"/>
  <c r="E156" i="13" s="1"/>
  <c r="D158" i="13"/>
  <c r="D156" i="13" s="1"/>
  <c r="A158" i="13"/>
  <c r="A159" i="13" s="1"/>
  <c r="A157" i="13"/>
  <c r="U156" i="13"/>
  <c r="A155" i="13"/>
  <c r="V154" i="13"/>
  <c r="U154" i="13"/>
  <c r="T154" i="13"/>
  <c r="S154" i="13"/>
  <c r="Q154" i="13"/>
  <c r="P154" i="13"/>
  <c r="O154" i="13"/>
  <c r="N154" i="13"/>
  <c r="K154" i="13"/>
  <c r="J154" i="13"/>
  <c r="I154" i="13"/>
  <c r="H154" i="13"/>
  <c r="F154" i="13"/>
  <c r="E154" i="13"/>
  <c r="D154" i="13"/>
  <c r="A154" i="13"/>
  <c r="V153" i="13"/>
  <c r="V155" i="13" s="1"/>
  <c r="U153" i="13"/>
  <c r="U155" i="13" s="1"/>
  <c r="T153" i="13"/>
  <c r="T155" i="13" s="1"/>
  <c r="S153" i="13"/>
  <c r="S155" i="13" s="1"/>
  <c r="Q153" i="13"/>
  <c r="Q155" i="13" s="1"/>
  <c r="P153" i="13"/>
  <c r="P155" i="13" s="1"/>
  <c r="O153" i="13"/>
  <c r="O155" i="13" s="1"/>
  <c r="N153" i="13"/>
  <c r="N155" i="13" s="1"/>
  <c r="K153" i="13"/>
  <c r="K155" i="13" s="1"/>
  <c r="J153" i="13"/>
  <c r="J155" i="13" s="1"/>
  <c r="I153" i="13"/>
  <c r="I155" i="13" s="1"/>
  <c r="H153" i="13"/>
  <c r="H155" i="13" s="1"/>
  <c r="F153" i="13"/>
  <c r="F155" i="13" s="1"/>
  <c r="E153" i="13"/>
  <c r="E155" i="13" s="1"/>
  <c r="D153" i="13"/>
  <c r="D155" i="13" s="1"/>
  <c r="A153" i="13"/>
  <c r="A152" i="13"/>
  <c r="V151" i="13"/>
  <c r="U151" i="13"/>
  <c r="T151" i="13"/>
  <c r="S151" i="13"/>
  <c r="Q151" i="13"/>
  <c r="P151" i="13"/>
  <c r="O151" i="13"/>
  <c r="N151" i="13"/>
  <c r="K151" i="13"/>
  <c r="J151" i="13"/>
  <c r="I151" i="13"/>
  <c r="H151" i="13"/>
  <c r="F151" i="13"/>
  <c r="E151" i="13"/>
  <c r="D151" i="13"/>
  <c r="A151" i="13"/>
  <c r="A150" i="13"/>
  <c r="A149" i="13"/>
  <c r="V146" i="13"/>
  <c r="U146" i="13"/>
  <c r="T146" i="13"/>
  <c r="S146" i="13"/>
  <c r="Q146" i="13"/>
  <c r="P146" i="13"/>
  <c r="O146" i="13"/>
  <c r="N146" i="13"/>
  <c r="K146" i="13"/>
  <c r="J146" i="13"/>
  <c r="I146" i="13"/>
  <c r="H146" i="13"/>
  <c r="H101" i="13" s="1"/>
  <c r="F146" i="13"/>
  <c r="E146" i="13"/>
  <c r="D146" i="13"/>
  <c r="A146" i="13"/>
  <c r="A147" i="13" s="1"/>
  <c r="V143" i="13"/>
  <c r="U143" i="13"/>
  <c r="T143" i="13"/>
  <c r="S143" i="13"/>
  <c r="Q143" i="13"/>
  <c r="P143" i="13"/>
  <c r="O143" i="13"/>
  <c r="N143" i="13"/>
  <c r="K143" i="13"/>
  <c r="J143" i="13"/>
  <c r="I143" i="13"/>
  <c r="H143" i="13"/>
  <c r="F143" i="13"/>
  <c r="E143" i="13"/>
  <c r="D143" i="13"/>
  <c r="A143" i="13"/>
  <c r="A144" i="13" s="1"/>
  <c r="V140" i="13"/>
  <c r="V138" i="13" s="1"/>
  <c r="U140" i="13"/>
  <c r="U138" i="13" s="1"/>
  <c r="T140" i="13"/>
  <c r="T138" i="13" s="1"/>
  <c r="S140" i="13"/>
  <c r="S138" i="13" s="1"/>
  <c r="Q140" i="13"/>
  <c r="Q138" i="13" s="1"/>
  <c r="P140" i="13"/>
  <c r="P138" i="13" s="1"/>
  <c r="O140" i="13"/>
  <c r="O138" i="13" s="1"/>
  <c r="N140" i="13"/>
  <c r="N138" i="13" s="1"/>
  <c r="K140" i="13"/>
  <c r="K138" i="13" s="1"/>
  <c r="J140" i="13"/>
  <c r="J138" i="13" s="1"/>
  <c r="I140" i="13"/>
  <c r="I138" i="13" s="1"/>
  <c r="H140" i="13"/>
  <c r="H138" i="13" s="1"/>
  <c r="F140" i="13"/>
  <c r="F138" i="13" s="1"/>
  <c r="E140" i="13"/>
  <c r="E138" i="13" s="1"/>
  <c r="D140" i="13"/>
  <c r="D138" i="13" s="1"/>
  <c r="A140" i="13"/>
  <c r="A141" i="13" s="1"/>
  <c r="A139" i="13"/>
  <c r="A137" i="13"/>
  <c r="V136" i="13"/>
  <c r="U136" i="13"/>
  <c r="T136" i="13"/>
  <c r="S136" i="13"/>
  <c r="Q136" i="13"/>
  <c r="P136" i="13"/>
  <c r="O136" i="13"/>
  <c r="N136" i="13"/>
  <c r="K136" i="13"/>
  <c r="J136" i="13"/>
  <c r="I136" i="13"/>
  <c r="H136" i="13"/>
  <c r="F136" i="13"/>
  <c r="E136" i="13"/>
  <c r="D136" i="13"/>
  <c r="A136" i="13"/>
  <c r="V135" i="13"/>
  <c r="V137" i="13" s="1"/>
  <c r="U135" i="13"/>
  <c r="U137" i="13" s="1"/>
  <c r="T135" i="13"/>
  <c r="T137" i="13" s="1"/>
  <c r="S135" i="13"/>
  <c r="S137" i="13" s="1"/>
  <c r="Q135" i="13"/>
  <c r="Q137" i="13" s="1"/>
  <c r="P135" i="13"/>
  <c r="P137" i="13" s="1"/>
  <c r="O135" i="13"/>
  <c r="O137" i="13" s="1"/>
  <c r="N135" i="13"/>
  <c r="N137" i="13" s="1"/>
  <c r="K135" i="13"/>
  <c r="K137" i="13" s="1"/>
  <c r="J135" i="13"/>
  <c r="J137" i="13" s="1"/>
  <c r="I135" i="13"/>
  <c r="I137" i="13" s="1"/>
  <c r="H135" i="13"/>
  <c r="H137" i="13" s="1"/>
  <c r="F135" i="13"/>
  <c r="F137" i="13" s="1"/>
  <c r="E135" i="13"/>
  <c r="E137" i="13" s="1"/>
  <c r="D135" i="13"/>
  <c r="D137" i="13" s="1"/>
  <c r="A135" i="13"/>
  <c r="A134" i="13"/>
  <c r="V133" i="13"/>
  <c r="U133" i="13"/>
  <c r="T133" i="13"/>
  <c r="S133" i="13"/>
  <c r="Q133" i="13"/>
  <c r="P133" i="13"/>
  <c r="O133" i="13"/>
  <c r="N133" i="13"/>
  <c r="K133" i="13"/>
  <c r="J133" i="13"/>
  <c r="I133" i="13"/>
  <c r="H133" i="13"/>
  <c r="F133" i="13"/>
  <c r="E133" i="13"/>
  <c r="D133" i="13"/>
  <c r="A133" i="13"/>
  <c r="A132" i="13"/>
  <c r="A131" i="13"/>
  <c r="V128" i="13"/>
  <c r="U128" i="13"/>
  <c r="T128" i="13"/>
  <c r="S128" i="13"/>
  <c r="Q128" i="13"/>
  <c r="P128" i="13"/>
  <c r="O128" i="13"/>
  <c r="N128" i="13"/>
  <c r="K128" i="13"/>
  <c r="J128" i="13"/>
  <c r="I128" i="13"/>
  <c r="H128" i="13"/>
  <c r="F128" i="13"/>
  <c r="E128" i="13"/>
  <c r="D128" i="13"/>
  <c r="A128" i="13"/>
  <c r="A129" i="13" s="1"/>
  <c r="V125" i="13"/>
  <c r="V100" i="13" s="1"/>
  <c r="U125" i="13"/>
  <c r="T125" i="13"/>
  <c r="T100" i="13" s="1"/>
  <c r="S125" i="13"/>
  <c r="Q125" i="13"/>
  <c r="P125" i="13"/>
  <c r="O125" i="13"/>
  <c r="N125" i="13"/>
  <c r="K125" i="13"/>
  <c r="J125" i="13"/>
  <c r="I125" i="13"/>
  <c r="H125" i="13"/>
  <c r="F125" i="13"/>
  <c r="E125" i="13"/>
  <c r="D125" i="13"/>
  <c r="A125" i="13"/>
  <c r="A126" i="13" s="1"/>
  <c r="V122" i="13"/>
  <c r="U122" i="13"/>
  <c r="T122" i="13"/>
  <c r="S122" i="13"/>
  <c r="S120" i="13" s="1"/>
  <c r="Q122" i="13"/>
  <c r="Q120" i="13" s="1"/>
  <c r="P122" i="13"/>
  <c r="P120" i="13" s="1"/>
  <c r="O122" i="13"/>
  <c r="O120" i="13" s="1"/>
  <c r="N122" i="13"/>
  <c r="N120" i="13" s="1"/>
  <c r="K122" i="13"/>
  <c r="K120" i="13" s="1"/>
  <c r="J122" i="13"/>
  <c r="J120" i="13" s="1"/>
  <c r="I122" i="13"/>
  <c r="I120" i="13" s="1"/>
  <c r="H122" i="13"/>
  <c r="H120" i="13" s="1"/>
  <c r="F122" i="13"/>
  <c r="F120" i="13" s="1"/>
  <c r="E122" i="13"/>
  <c r="E120" i="13" s="1"/>
  <c r="D122" i="13"/>
  <c r="D120" i="13" s="1"/>
  <c r="A122" i="13"/>
  <c r="A123" i="13" s="1"/>
  <c r="A121" i="13"/>
  <c r="U120" i="13"/>
  <c r="A119" i="13"/>
  <c r="A118" i="13"/>
  <c r="A117" i="13"/>
  <c r="A116" i="13"/>
  <c r="E115" i="13"/>
  <c r="E117" i="13" s="1"/>
  <c r="A115" i="13"/>
  <c r="A114" i="13"/>
  <c r="A113" i="13"/>
  <c r="N101" i="13"/>
  <c r="A110" i="13"/>
  <c r="A111" i="13" s="1"/>
  <c r="F108" i="13"/>
  <c r="F107" i="13" s="1"/>
  <c r="F100" i="13" s="1"/>
  <c r="D108" i="13"/>
  <c r="D107" i="13" s="1"/>
  <c r="A107" i="13"/>
  <c r="A109" i="13" s="1"/>
  <c r="F111" i="13"/>
  <c r="F110" i="13" s="1"/>
  <c r="A106" i="13"/>
  <c r="F105" i="13"/>
  <c r="E105" i="13"/>
  <c r="E104" i="13" s="1"/>
  <c r="D105" i="13"/>
  <c r="D104" i="13" s="1"/>
  <c r="A105" i="13"/>
  <c r="F104" i="13"/>
  <c r="A104" i="13"/>
  <c r="A103" i="13"/>
  <c r="A101" i="13"/>
  <c r="A100" i="13"/>
  <c r="A99" i="13"/>
  <c r="A98" i="13"/>
  <c r="F102" i="13" l="1"/>
  <c r="D99" i="13"/>
  <c r="F101" i="13"/>
  <c r="D100" i="13"/>
  <c r="E418" i="13"/>
  <c r="E407" i="13"/>
  <c r="E112" i="13"/>
  <c r="E110" i="13" s="1"/>
  <c r="E108" i="13"/>
  <c r="E107" i="13" s="1"/>
  <c r="U99" i="13"/>
  <c r="U100" i="13"/>
  <c r="S101" i="13"/>
  <c r="J213" i="13"/>
  <c r="T120" i="13"/>
  <c r="T99" i="13"/>
  <c r="V120" i="13"/>
  <c r="V99" i="13"/>
  <c r="O194" i="13"/>
  <c r="O98" i="13"/>
  <c r="Q194" i="13"/>
  <c r="Q98" i="13"/>
  <c r="T194" i="13"/>
  <c r="T98" i="13"/>
  <c r="V194" i="13"/>
  <c r="V98" i="13"/>
  <c r="I462" i="13"/>
  <c r="I359" i="13"/>
  <c r="K462" i="13"/>
  <c r="K359" i="13"/>
  <c r="S462" i="13"/>
  <c r="S359" i="13"/>
  <c r="P462" i="13"/>
  <c r="P359" i="13"/>
  <c r="P215" i="13"/>
  <c r="U462" i="13"/>
  <c r="U359" i="13"/>
  <c r="U215" i="13"/>
  <c r="P443" i="13"/>
  <c r="P454" i="13" s="1"/>
  <c r="P457" i="13" s="1"/>
  <c r="P471" i="13" s="1"/>
  <c r="P366" i="13"/>
  <c r="S443" i="13"/>
  <c r="S454" i="13" s="1"/>
  <c r="S457" i="13" s="1"/>
  <c r="S471" i="13" s="1"/>
  <c r="S366" i="13"/>
  <c r="U443" i="13"/>
  <c r="U454" i="13" s="1"/>
  <c r="U457" i="13" s="1"/>
  <c r="U471" i="13" s="1"/>
  <c r="U366" i="13"/>
  <c r="I464" i="13"/>
  <c r="I360" i="13"/>
  <c r="K464" i="13"/>
  <c r="K360" i="13"/>
  <c r="S464" i="13"/>
  <c r="S360" i="13"/>
  <c r="J366" i="13"/>
  <c r="N366" i="13"/>
  <c r="I456" i="13"/>
  <c r="I394" i="13"/>
  <c r="K456" i="13"/>
  <c r="K394" i="13"/>
  <c r="J462" i="13"/>
  <c r="J359" i="13"/>
  <c r="O462" i="13"/>
  <c r="O359" i="13"/>
  <c r="O215" i="13"/>
  <c r="Q462" i="13"/>
  <c r="Q359" i="13"/>
  <c r="Q215" i="13"/>
  <c r="T462" i="13"/>
  <c r="T359" i="13"/>
  <c r="T215" i="13"/>
  <c r="V462" i="13"/>
  <c r="V359" i="13"/>
  <c r="V215" i="13"/>
  <c r="O443" i="13"/>
  <c r="O454" i="13" s="1"/>
  <c r="O457" i="13" s="1"/>
  <c r="O471" i="13" s="1"/>
  <c r="O366" i="13"/>
  <c r="Q443" i="13"/>
  <c r="Q454" i="13" s="1"/>
  <c r="Q457" i="13" s="1"/>
  <c r="Q471" i="13" s="1"/>
  <c r="Q366" i="13"/>
  <c r="T443" i="13"/>
  <c r="T454" i="13" s="1"/>
  <c r="T457" i="13" s="1"/>
  <c r="T471" i="13" s="1"/>
  <c r="T366" i="13"/>
  <c r="V443" i="13"/>
  <c r="V454" i="13" s="1"/>
  <c r="V457" i="13" s="1"/>
  <c r="V471" i="13" s="1"/>
  <c r="V366" i="13"/>
  <c r="J464" i="13"/>
  <c r="J360" i="13"/>
  <c r="N464" i="13"/>
  <c r="N360" i="13"/>
  <c r="J456" i="13"/>
  <c r="J457" i="13" s="1"/>
  <c r="J471" i="13" s="1"/>
  <c r="J394" i="13"/>
  <c r="N456" i="13"/>
  <c r="N457" i="13" s="1"/>
  <c r="N471" i="13" s="1"/>
  <c r="N394" i="13"/>
  <c r="F418" i="13"/>
  <c r="V209" i="13"/>
  <c r="J215" i="13"/>
  <c r="J209" i="13"/>
  <c r="J208" i="13" s="1"/>
  <c r="I194" i="13"/>
  <c r="I98" i="13"/>
  <c r="K194" i="13"/>
  <c r="K98" i="13"/>
  <c r="I215" i="13"/>
  <c r="I209" i="13"/>
  <c r="K215" i="13"/>
  <c r="K209" i="13"/>
  <c r="F407" i="13"/>
  <c r="F429" i="13" s="1"/>
  <c r="F439" i="13" s="1"/>
  <c r="F470" i="13" s="1"/>
  <c r="E429" i="13"/>
  <c r="E439" i="13" s="1"/>
  <c r="E470" i="13" s="1"/>
  <c r="D446" i="13"/>
  <c r="E99" i="13"/>
  <c r="E388" i="13"/>
  <c r="H388" i="13"/>
  <c r="F388" i="13"/>
  <c r="F446" i="13"/>
  <c r="F375" i="13"/>
  <c r="E375" i="13"/>
  <c r="H375" i="13"/>
  <c r="D385" i="13"/>
  <c r="D381" i="13" s="1"/>
  <c r="F385" i="13"/>
  <c r="F381" i="13" s="1"/>
  <c r="E385" i="13"/>
  <c r="H385" i="13"/>
  <c r="F215" i="13"/>
  <c r="F209" i="13"/>
  <c r="F229" i="13"/>
  <c r="F366" i="13" s="1"/>
  <c r="D418" i="13"/>
  <c r="E446" i="13"/>
  <c r="E454" i="13" s="1"/>
  <c r="H446" i="13"/>
  <c r="H454" i="13" s="1"/>
  <c r="N194" i="13"/>
  <c r="N98" i="13"/>
  <c r="H100" i="13"/>
  <c r="E381" i="13"/>
  <c r="H381" i="13"/>
  <c r="H194" i="13"/>
  <c r="H98" i="13"/>
  <c r="S194" i="13"/>
  <c r="S98" i="13"/>
  <c r="D101" i="13"/>
  <c r="E101" i="13"/>
  <c r="D462" i="13"/>
  <c r="D209" i="13"/>
  <c r="D229" i="13"/>
  <c r="D366" i="13" s="1"/>
  <c r="I229" i="13"/>
  <c r="I443" i="13" s="1"/>
  <c r="I454" i="13" s="1"/>
  <c r="I457" i="13" s="1"/>
  <c r="I471" i="13" s="1"/>
  <c r="E194" i="13"/>
  <c r="E98" i="13"/>
  <c r="J194" i="13"/>
  <c r="U194" i="13"/>
  <c r="E102" i="13"/>
  <c r="E100" i="13"/>
  <c r="P194" i="13"/>
  <c r="A124" i="13"/>
  <c r="A130" i="13"/>
  <c r="A160" i="13"/>
  <c r="A166" i="13"/>
  <c r="K233" i="13"/>
  <c r="K229" i="13"/>
  <c r="K443" i="13" s="1"/>
  <c r="K454" i="13" s="1"/>
  <c r="K457" i="13" s="1"/>
  <c r="K471" i="13" s="1"/>
  <c r="Q233" i="13"/>
  <c r="V233" i="13"/>
  <c r="E464" i="13"/>
  <c r="E360" i="13"/>
  <c r="H464" i="13"/>
  <c r="H360" i="13"/>
  <c r="A112" i="13"/>
  <c r="A127" i="13"/>
  <c r="A163" i="13"/>
  <c r="E213" i="13"/>
  <c r="E462" i="13" s="1"/>
  <c r="H213" i="13"/>
  <c r="H462" i="13" s="1"/>
  <c r="N213" i="13"/>
  <c r="A277" i="13"/>
  <c r="D394" i="13"/>
  <c r="F394" i="13"/>
  <c r="D413" i="13"/>
  <c r="D407" i="13" s="1"/>
  <c r="E456" i="13"/>
  <c r="H456" i="13"/>
  <c r="D282" i="13"/>
  <c r="D360" i="13"/>
  <c r="F360" i="13"/>
  <c r="E282" i="13"/>
  <c r="F462" i="13"/>
  <c r="D215" i="13"/>
  <c r="D359" i="13"/>
  <c r="F359" i="13"/>
  <c r="D102" i="13"/>
  <c r="F99" i="13"/>
  <c r="E366" i="13"/>
  <c r="H366" i="13"/>
  <c r="D443" i="13"/>
  <c r="D454" i="13" s="1"/>
  <c r="F443" i="13"/>
  <c r="F454" i="13" s="1"/>
  <c r="F457" i="13" s="1"/>
  <c r="F471" i="13" s="1"/>
  <c r="E209" i="13"/>
  <c r="E208" i="13" s="1"/>
  <c r="E215" i="13"/>
  <c r="H215" i="13"/>
  <c r="N209" i="13"/>
  <c r="N208" i="13" s="1"/>
  <c r="N215" i="13"/>
  <c r="S209" i="13"/>
  <c r="S208" i="13" s="1"/>
  <c r="S215" i="13"/>
  <c r="E119" i="13"/>
  <c r="E118" i="13"/>
  <c r="D194" i="13"/>
  <c r="D98" i="13"/>
  <c r="D97" i="13" s="1"/>
  <c r="F194" i="13"/>
  <c r="F98" i="13"/>
  <c r="A108" i="13"/>
  <c r="A142" i="13"/>
  <c r="A145" i="13"/>
  <c r="A148" i="13"/>
  <c r="A178" i="13"/>
  <c r="A181" i="13"/>
  <c r="A184" i="13"/>
  <c r="A198" i="13"/>
  <c r="A204" i="13"/>
  <c r="F208" i="13"/>
  <c r="A218" i="13"/>
  <c r="A224" i="13"/>
  <c r="E233" i="13"/>
  <c r="J233" i="13"/>
  <c r="P233" i="13"/>
  <c r="U233" i="13"/>
  <c r="A239" i="13"/>
  <c r="A245" i="13"/>
  <c r="A206" i="13"/>
  <c r="A203" i="13"/>
  <c r="A200" i="13"/>
  <c r="A197" i="13"/>
  <c r="A201" i="13"/>
  <c r="A221" i="13"/>
  <c r="A227" i="13"/>
  <c r="H233" i="13"/>
  <c r="N233" i="13"/>
  <c r="S233" i="13"/>
  <c r="A236" i="13"/>
  <c r="A242" i="13"/>
  <c r="A274" i="13"/>
  <c r="A273" i="13"/>
  <c r="A270" i="13"/>
  <c r="A284" i="13"/>
  <c r="A310" i="13"/>
  <c r="A312" i="13"/>
  <c r="A319" i="13"/>
  <c r="A336" i="13"/>
  <c r="A338" i="13"/>
  <c r="A309" i="13"/>
  <c r="A311" i="13"/>
  <c r="F97" i="13" l="1"/>
  <c r="K366" i="13"/>
  <c r="F94" i="13"/>
  <c r="F339" i="13" s="1"/>
  <c r="N462" i="13"/>
  <c r="N359" i="13"/>
  <c r="I366" i="13"/>
  <c r="V208" i="13"/>
  <c r="Q208" i="13"/>
  <c r="T208" i="13"/>
  <c r="O208" i="13"/>
  <c r="U209" i="13"/>
  <c r="U208" i="13" s="1"/>
  <c r="P209" i="13"/>
  <c r="P208" i="13" s="1"/>
  <c r="K208" i="13"/>
  <c r="I208" i="13"/>
  <c r="D457" i="13"/>
  <c r="D471" i="13" s="1"/>
  <c r="H209" i="13"/>
  <c r="H208" i="13" s="1"/>
  <c r="E359" i="13"/>
  <c r="H457" i="13"/>
  <c r="H471" i="13" s="1"/>
  <c r="D429" i="13"/>
  <c r="D439" i="13" s="1"/>
  <c r="D470" i="13" s="1"/>
  <c r="E457" i="13"/>
  <c r="E471" i="13" s="1"/>
  <c r="D208" i="13"/>
  <c r="H359" i="13"/>
  <c r="E97" i="13"/>
  <c r="F461" i="13"/>
  <c r="F466" i="13" s="1"/>
  <c r="F472" i="13" s="1"/>
  <c r="F479" i="13" s="1"/>
  <c r="F358" i="13"/>
  <c r="F356" i="13" s="1"/>
  <c r="F395" i="13" s="1"/>
  <c r="F397" i="13" s="1"/>
  <c r="D94" i="13"/>
  <c r="D461" i="13"/>
  <c r="D466" i="13" s="1"/>
  <c r="D472" i="13" s="1"/>
  <c r="D358" i="13"/>
  <c r="D356" i="13" s="1"/>
  <c r="D395" i="13" s="1"/>
  <c r="D397" i="13" s="1"/>
  <c r="A271" i="13"/>
  <c r="A272" i="13"/>
  <c r="F340" i="13" l="1"/>
  <c r="L349" i="13"/>
  <c r="D479" i="13"/>
  <c r="F328" i="13"/>
  <c r="E358" i="13"/>
  <c r="E356" i="13" s="1"/>
  <c r="E395" i="13" s="1"/>
  <c r="E397" i="13" s="1"/>
  <c r="E461" i="13"/>
  <c r="E466" i="13" s="1"/>
  <c r="E472" i="13" s="1"/>
  <c r="E479" i="13" s="1"/>
  <c r="E94" i="13"/>
  <c r="D339" i="13"/>
  <c r="D341" i="13" s="1"/>
  <c r="D328" i="13"/>
  <c r="F341" i="13"/>
  <c r="E339" i="13" l="1"/>
  <c r="E328" i="13"/>
  <c r="F349" i="13"/>
  <c r="D340" i="13"/>
  <c r="A93" i="13"/>
  <c r="A92" i="13"/>
  <c r="A91" i="13"/>
  <c r="A90" i="13"/>
  <c r="A89" i="13"/>
  <c r="A88" i="13"/>
  <c r="A87" i="13"/>
  <c r="A86" i="13"/>
  <c r="A85" i="13"/>
  <c r="A84" i="13"/>
  <c r="A83" i="13"/>
  <c r="S81" i="13"/>
  <c r="A82" i="13"/>
  <c r="E81" i="13"/>
  <c r="D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F68" i="13"/>
  <c r="E68" i="13"/>
  <c r="D68" i="13"/>
  <c r="A67" i="13"/>
  <c r="A66" i="13"/>
  <c r="A65" i="13"/>
  <c r="A64" i="13"/>
  <c r="A63" i="13"/>
  <c r="A62" i="13"/>
  <c r="A61" i="13"/>
  <c r="A60" i="13"/>
  <c r="A59" i="13"/>
  <c r="A58" i="13"/>
  <c r="A57" i="13"/>
  <c r="D55" i="13"/>
  <c r="A56" i="13"/>
  <c r="E55" i="13"/>
  <c r="E54" i="13"/>
  <c r="E28" i="13" s="1"/>
  <c r="D54" i="13"/>
  <c r="D28" i="13" s="1"/>
  <c r="A54" i="13"/>
  <c r="E53" i="13"/>
  <c r="D53" i="13"/>
  <c r="D27" i="13" s="1"/>
  <c r="A53" i="13"/>
  <c r="E52" i="13"/>
  <c r="E26" i="13" s="1"/>
  <c r="D52" i="13"/>
  <c r="D26" i="13" s="1"/>
  <c r="A52" i="13"/>
  <c r="E51" i="13"/>
  <c r="D51" i="13"/>
  <c r="D25" i="13" s="1"/>
  <c r="A51" i="13"/>
  <c r="E50" i="13"/>
  <c r="E24" i="13" s="1"/>
  <c r="D50" i="13"/>
  <c r="D24" i="13" s="1"/>
  <c r="A50" i="13"/>
  <c r="E49" i="13"/>
  <c r="D49" i="13"/>
  <c r="D23" i="13" s="1"/>
  <c r="A49" i="13"/>
  <c r="E48" i="13"/>
  <c r="D48" i="13"/>
  <c r="D22" i="13" s="1"/>
  <c r="A48" i="13"/>
  <c r="E47" i="13"/>
  <c r="A47" i="13"/>
  <c r="E46" i="13"/>
  <c r="E20" i="13" s="1"/>
  <c r="A46" i="13"/>
  <c r="E45" i="13"/>
  <c r="E19" i="13" s="1"/>
  <c r="A45" i="13"/>
  <c r="E44" i="13"/>
  <c r="E18" i="13" s="1"/>
  <c r="A44" i="13"/>
  <c r="E43" i="13"/>
  <c r="E17" i="13" s="1"/>
  <c r="A43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S29" i="13"/>
  <c r="N29" i="13"/>
  <c r="H29" i="13"/>
  <c r="F29" i="13"/>
  <c r="E29" i="13"/>
  <c r="D29" i="13"/>
  <c r="A28" i="13"/>
  <c r="E27" i="13"/>
  <c r="A27" i="13"/>
  <c r="A26" i="13"/>
  <c r="E25" i="13"/>
  <c r="A25" i="13"/>
  <c r="A24" i="13"/>
  <c r="E23" i="13"/>
  <c r="A23" i="13"/>
  <c r="A22" i="13"/>
  <c r="E21" i="13"/>
  <c r="A21" i="13"/>
  <c r="A20" i="13"/>
  <c r="A19" i="13"/>
  <c r="A18" i="13"/>
  <c r="A17" i="13"/>
  <c r="N13" i="13"/>
  <c r="H13" i="13"/>
  <c r="F13" i="13"/>
  <c r="D13" i="13"/>
  <c r="E340" i="13" l="1"/>
  <c r="E341" i="13"/>
  <c r="V7" i="13"/>
  <c r="T7" i="13"/>
  <c r="F81" i="13"/>
  <c r="F54" i="13"/>
  <c r="F28" i="13" s="1"/>
  <c r="F51" i="13"/>
  <c r="F25" i="13" s="1"/>
  <c r="F48" i="13"/>
  <c r="F22" i="13" s="1"/>
  <c r="F49" i="13"/>
  <c r="F23" i="13" s="1"/>
  <c r="F52" i="13"/>
  <c r="F26" i="13" s="1"/>
  <c r="F53" i="13"/>
  <c r="F27" i="13" s="1"/>
  <c r="E42" i="13"/>
  <c r="S50" i="13"/>
  <c r="S24" i="13" s="1"/>
  <c r="S68" i="13"/>
  <c r="H68" i="13"/>
  <c r="S54" i="13"/>
  <c r="S28" i="13" s="1"/>
  <c r="S48" i="13"/>
  <c r="S22" i="13" s="1"/>
  <c r="H81" i="13"/>
  <c r="H43" i="13"/>
  <c r="H17" i="13" s="1"/>
  <c r="H46" i="13"/>
  <c r="H20" i="13" s="1"/>
  <c r="H52" i="13"/>
  <c r="H26" i="13" s="1"/>
  <c r="H47" i="13"/>
  <c r="H21" i="13" s="1"/>
  <c r="H50" i="13"/>
  <c r="H24" i="13" s="1"/>
  <c r="H54" i="13"/>
  <c r="H28" i="13" s="1"/>
  <c r="S49" i="13"/>
  <c r="S23" i="13" s="1"/>
  <c r="H49" i="13"/>
  <c r="H23" i="13" s="1"/>
  <c r="H51" i="13"/>
  <c r="H25" i="13" s="1"/>
  <c r="S53" i="13"/>
  <c r="S27" i="13" s="1"/>
  <c r="H53" i="13"/>
  <c r="H27" i="13" s="1"/>
  <c r="H44" i="13"/>
  <c r="H18" i="13" s="1"/>
  <c r="H48" i="13"/>
  <c r="H22" i="13" s="1"/>
  <c r="H45" i="13"/>
  <c r="H19" i="13" s="1"/>
  <c r="E22" i="13"/>
  <c r="E16" i="13" s="1"/>
  <c r="H55" i="13"/>
  <c r="D44" i="13"/>
  <c r="D18" i="13" s="1"/>
  <c r="S45" i="13"/>
  <c r="S19" i="13" s="1"/>
  <c r="D46" i="13"/>
  <c r="D20" i="13" s="1"/>
  <c r="S47" i="13"/>
  <c r="S21" i="13" s="1"/>
  <c r="D43" i="13"/>
  <c r="S44" i="13"/>
  <c r="S18" i="13" s="1"/>
  <c r="D45" i="13"/>
  <c r="D19" i="13" s="1"/>
  <c r="S46" i="13"/>
  <c r="S20" i="13" s="1"/>
  <c r="F47" i="13"/>
  <c r="F21" i="13" s="1"/>
  <c r="D47" i="13"/>
  <c r="D21" i="13" s="1"/>
  <c r="T254" i="13" l="1"/>
  <c r="T250" i="13"/>
  <c r="T216" i="13"/>
  <c r="V216" i="13"/>
  <c r="V254" i="13"/>
  <c r="V250" i="13"/>
  <c r="E327" i="13"/>
  <c r="E342" i="13"/>
  <c r="E343" i="13" s="1"/>
  <c r="U7" i="13"/>
  <c r="F44" i="13"/>
  <c r="F18" i="13" s="1"/>
  <c r="F45" i="13"/>
  <c r="F19" i="13" s="1"/>
  <c r="F46" i="13"/>
  <c r="F20" i="13" s="1"/>
  <c r="F50" i="13"/>
  <c r="F24" i="13" s="1"/>
  <c r="S52" i="13"/>
  <c r="S26" i="13" s="1"/>
  <c r="S51" i="13"/>
  <c r="S25" i="13" s="1"/>
  <c r="N68" i="13"/>
  <c r="H16" i="13"/>
  <c r="H42" i="13"/>
  <c r="N81" i="13"/>
  <c r="N53" i="13"/>
  <c r="N27" i="13" s="1"/>
  <c r="N51" i="13"/>
  <c r="N25" i="13" s="1"/>
  <c r="N49" i="13"/>
  <c r="N23" i="13" s="1"/>
  <c r="N46" i="13"/>
  <c r="N20" i="13" s="1"/>
  <c r="N44" i="13"/>
  <c r="N18" i="13" s="1"/>
  <c r="F43" i="13"/>
  <c r="F55" i="13"/>
  <c r="N45" i="13"/>
  <c r="N19" i="13" s="1"/>
  <c r="S55" i="13"/>
  <c r="S43" i="13"/>
  <c r="N54" i="13"/>
  <c r="N28" i="13" s="1"/>
  <c r="N52" i="13"/>
  <c r="N26" i="13" s="1"/>
  <c r="N50" i="13"/>
  <c r="N24" i="13" s="1"/>
  <c r="N48" i="13"/>
  <c r="N22" i="13" s="1"/>
  <c r="D42" i="13"/>
  <c r="D17" i="13"/>
  <c r="D16" i="13" s="1"/>
  <c r="N47" i="13"/>
  <c r="N21" i="13" s="1"/>
  <c r="N55" i="13"/>
  <c r="N43" i="13"/>
  <c r="E15" i="13"/>
  <c r="E10" i="13"/>
  <c r="E13" i="13" s="1"/>
  <c r="U216" i="13" l="1"/>
  <c r="U250" i="13"/>
  <c r="U254" i="13"/>
  <c r="T234" i="13"/>
  <c r="D327" i="13"/>
  <c r="D342" i="13"/>
  <c r="D343" i="13" s="1"/>
  <c r="V234" i="13"/>
  <c r="H15" i="13"/>
  <c r="H436" i="13" s="1"/>
  <c r="E7" i="13"/>
  <c r="H10" i="13"/>
  <c r="H113" i="13" s="1"/>
  <c r="J42" i="13"/>
  <c r="J16" i="13"/>
  <c r="I42" i="13"/>
  <c r="I16" i="13"/>
  <c r="S42" i="13"/>
  <c r="S17" i="13"/>
  <c r="S16" i="13" s="1"/>
  <c r="F42" i="13"/>
  <c r="F17" i="13"/>
  <c r="F16" i="13" s="1"/>
  <c r="F327" i="13" s="1"/>
  <c r="N42" i="13"/>
  <c r="N17" i="13"/>
  <c r="N16" i="13" s="1"/>
  <c r="D15" i="13"/>
  <c r="D10" i="13"/>
  <c r="K42" i="13"/>
  <c r="K16" i="13"/>
  <c r="D7" i="13" l="1"/>
  <c r="D113" i="13"/>
  <c r="I15" i="13"/>
  <c r="I436" i="13" s="1"/>
  <c r="I10" i="13"/>
  <c r="J15" i="13"/>
  <c r="J436" i="13" s="1"/>
  <c r="J10" i="13"/>
  <c r="K15" i="13"/>
  <c r="K436" i="13" s="1"/>
  <c r="K10" i="13"/>
  <c r="H115" i="13"/>
  <c r="H117" i="13" s="1"/>
  <c r="H118" i="13" s="1"/>
  <c r="D347" i="13"/>
  <c r="D345" i="13"/>
  <c r="D346" i="13"/>
  <c r="E254" i="13"/>
  <c r="E9" i="13"/>
  <c r="E234" i="13"/>
  <c r="E250" i="13"/>
  <c r="E348" i="13"/>
  <c r="F342" i="13"/>
  <c r="F343" i="13" s="1"/>
  <c r="F347" i="13" s="1"/>
  <c r="E216" i="13"/>
  <c r="U234" i="13"/>
  <c r="H7" i="13"/>
  <c r="D254" i="13"/>
  <c r="D250" i="13"/>
  <c r="D234" i="13"/>
  <c r="D216" i="13"/>
  <c r="D9" i="13"/>
  <c r="F15" i="13"/>
  <c r="F10" i="13"/>
  <c r="S15" i="13"/>
  <c r="S436" i="13" s="1"/>
  <c r="S10" i="13"/>
  <c r="I113" i="13"/>
  <c r="J113" i="13"/>
  <c r="K113" i="13"/>
  <c r="N15" i="13"/>
  <c r="N436" i="13" s="1"/>
  <c r="N10" i="13"/>
  <c r="N113" i="13" s="1"/>
  <c r="F7" i="13" l="1"/>
  <c r="F113" i="13"/>
  <c r="D115" i="13"/>
  <c r="D117" i="13" s="1"/>
  <c r="D119" i="13" s="1"/>
  <c r="F436" i="13"/>
  <c r="N115" i="13"/>
  <c r="N117" i="13" s="1"/>
  <c r="K118" i="13"/>
  <c r="K115" i="13"/>
  <c r="J118" i="13"/>
  <c r="J115" i="13"/>
  <c r="I118" i="13"/>
  <c r="I115" i="13"/>
  <c r="S113" i="13"/>
  <c r="P7" i="13"/>
  <c r="Q7" i="13"/>
  <c r="O7" i="13"/>
  <c r="K7" i="13"/>
  <c r="K216" i="13" s="1"/>
  <c r="J7" i="13"/>
  <c r="J216" i="13" s="1"/>
  <c r="I7" i="13"/>
  <c r="I216" i="13" s="1"/>
  <c r="H250" i="13"/>
  <c r="H9" i="13"/>
  <c r="F346" i="13"/>
  <c r="F345" i="13"/>
  <c r="D344" i="13"/>
  <c r="D348" i="13" s="1"/>
  <c r="H234" i="13"/>
  <c r="H254" i="13"/>
  <c r="N7" i="13"/>
  <c r="K254" i="13"/>
  <c r="J250" i="13"/>
  <c r="I254" i="13"/>
  <c r="S7" i="13"/>
  <c r="S254" i="13" s="1"/>
  <c r="H216" i="13"/>
  <c r="F254" i="13"/>
  <c r="F250" i="13"/>
  <c r="F234" i="13"/>
  <c r="F216" i="13"/>
  <c r="F9" i="13"/>
  <c r="D118" i="13" l="1"/>
  <c r="F115" i="13"/>
  <c r="F117" i="13" s="1"/>
  <c r="F119" i="13" s="1"/>
  <c r="Q250" i="13"/>
  <c r="Q254" i="13"/>
  <c r="Q216" i="13"/>
  <c r="O254" i="13"/>
  <c r="O216" i="13"/>
  <c r="O250" i="13"/>
  <c r="P250" i="13"/>
  <c r="P254" i="13"/>
  <c r="P216" i="13"/>
  <c r="S115" i="13"/>
  <c r="S117" i="13" s="1"/>
  <c r="N118" i="13"/>
  <c r="S250" i="13"/>
  <c r="S9" i="13"/>
  <c r="N250" i="13"/>
  <c r="N9" i="13"/>
  <c r="J234" i="13"/>
  <c r="P234" i="13"/>
  <c r="S234" i="13"/>
  <c r="I234" i="13"/>
  <c r="K234" i="13"/>
  <c r="Q234" i="13"/>
  <c r="I250" i="13"/>
  <c r="O234" i="13"/>
  <c r="N234" i="13"/>
  <c r="F344" i="13"/>
  <c r="F348" i="13" s="1"/>
  <c r="K250" i="13"/>
  <c r="N254" i="13"/>
  <c r="S216" i="13"/>
  <c r="N216" i="13"/>
  <c r="J254" i="13"/>
  <c r="F118" i="13" l="1"/>
  <c r="S118" i="13"/>
  <c r="H102" i="13" l="1"/>
  <c r="H119" i="13" s="1"/>
  <c r="H99" i="13"/>
  <c r="H97" i="13" s="1"/>
  <c r="H94" i="13" s="1"/>
  <c r="H339" i="13" s="1"/>
  <c r="H340" i="13" l="1"/>
  <c r="H349" i="13"/>
  <c r="H341" i="13"/>
  <c r="H342" i="13"/>
  <c r="H343" i="13" s="1"/>
  <c r="H358" i="13"/>
  <c r="H356" i="13" s="1"/>
  <c r="H395" i="13" s="1"/>
  <c r="H397" i="13" s="1"/>
  <c r="H461" i="13"/>
  <c r="H466" i="13" s="1"/>
  <c r="H472" i="13" s="1"/>
  <c r="H479" i="13" s="1"/>
  <c r="H327" i="13"/>
  <c r="H328" i="13"/>
  <c r="H346" i="13" l="1"/>
  <c r="H347" i="13"/>
  <c r="H345" i="13"/>
  <c r="H344" i="13" l="1"/>
  <c r="H348" i="13" s="1"/>
  <c r="N104" i="13"/>
  <c r="N99" i="13"/>
  <c r="S104" i="13" l="1"/>
  <c r="S99" i="13" l="1"/>
  <c r="N107" i="13"/>
  <c r="N102" i="13" s="1"/>
  <c r="N119" i="13" s="1"/>
  <c r="N100" i="13" l="1"/>
  <c r="N97" i="13" s="1"/>
  <c r="N461" i="13" l="1"/>
  <c r="N466" i="13" s="1"/>
  <c r="N472" i="13" s="1"/>
  <c r="N479" i="13" s="1"/>
  <c r="N358" i="13"/>
  <c r="N356" i="13" s="1"/>
  <c r="N395" i="13" s="1"/>
  <c r="N397" i="13" s="1"/>
  <c r="N94" i="13"/>
  <c r="N328" i="13" l="1"/>
  <c r="N327" i="13"/>
  <c r="N339" i="13"/>
  <c r="N342" i="13" s="1"/>
  <c r="N343" i="13" s="1"/>
  <c r="N340" i="13"/>
  <c r="N341" i="13"/>
  <c r="N347" i="13" l="1"/>
  <c r="N346" i="13"/>
  <c r="N345" i="13"/>
  <c r="N344" i="13" l="1"/>
  <c r="N348" i="13" s="1"/>
  <c r="S107" i="13"/>
  <c r="S102" i="13" s="1"/>
  <c r="S119" i="13" s="1"/>
  <c r="S100" i="13" l="1"/>
  <c r="S97" i="13" s="1"/>
  <c r="S461" i="13" l="1"/>
  <c r="S466" i="13" s="1"/>
  <c r="S472" i="13" s="1"/>
  <c r="S479" i="13" s="1"/>
  <c r="S358" i="13"/>
  <c r="S356" i="13" s="1"/>
  <c r="S395" i="13" s="1"/>
  <c r="S94" i="13"/>
  <c r="S397" i="13"/>
  <c r="S328" i="13" l="1"/>
  <c r="S327" i="13"/>
  <c r="S339" i="13"/>
  <c r="S340" i="13" l="1"/>
  <c r="S342" i="13"/>
  <c r="S343" i="13" s="1"/>
  <c r="S347" i="13" s="1"/>
  <c r="S341" i="13"/>
  <c r="S345" i="13" l="1"/>
  <c r="S346" i="13"/>
  <c r="S344" i="13" s="1"/>
  <c r="S348" i="13" s="1"/>
  <c r="U340" i="13" l="1"/>
  <c r="U341" i="13"/>
  <c r="X349" i="13"/>
  <c r="U349" i="13"/>
  <c r="I349" i="13"/>
  <c r="I340" i="13"/>
  <c r="N349" i="13"/>
  <c r="J340" i="13"/>
  <c r="J349" i="13"/>
  <c r="K341" i="13"/>
  <c r="K340" i="13"/>
  <c r="K349" i="13"/>
  <c r="K433" i="13"/>
  <c r="T341" i="13"/>
  <c r="W349" i="13"/>
  <c r="T340" i="13"/>
  <c r="T349" i="13"/>
  <c r="V340" i="13"/>
  <c r="V341" i="13"/>
  <c r="V349" i="13"/>
  <c r="R349" i="13"/>
  <c r="O341" i="13"/>
  <c r="O340" i="13"/>
  <c r="O349" i="13"/>
  <c r="Q349" i="13"/>
  <c r="Q340" i="13"/>
  <c r="Q341" i="13"/>
  <c r="P341" i="13"/>
  <c r="P349" i="13"/>
  <c r="S349" i="13"/>
  <c r="P340" i="13"/>
  <c r="O328" i="13"/>
  <c r="O327" i="13"/>
  <c r="Q327" i="13"/>
  <c r="Q328" i="13"/>
  <c r="P328" i="13"/>
  <c r="P327" i="13"/>
  <c r="I327" i="13"/>
  <c r="I328" i="13"/>
  <c r="K327" i="13"/>
  <c r="K328" i="13"/>
  <c r="J328" i="13"/>
  <c r="J327" i="13"/>
  <c r="V346" i="13"/>
  <c r="V347" i="13"/>
  <c r="P347" i="13"/>
  <c r="P346" i="13"/>
  <c r="K346" i="13"/>
  <c r="K347" i="13"/>
  <c r="O346" i="13"/>
  <c r="O347" i="13"/>
  <c r="I346" i="13"/>
  <c r="I347" i="13"/>
  <c r="Q347" i="13"/>
  <c r="Q346" i="13"/>
  <c r="J347" i="13"/>
  <c r="J346" i="13"/>
  <c r="U347" i="13"/>
  <c r="U346" i="13"/>
  <c r="T347" i="13"/>
  <c r="T346" i="13"/>
  <c r="Q101" i="13"/>
  <c r="O348" i="13"/>
  <c r="I341" i="13"/>
  <c r="I433" i="13"/>
  <c r="T397" i="13"/>
  <c r="J102" i="13"/>
  <c r="J101" i="13"/>
  <c r="P100" i="13"/>
  <c r="U102" i="13"/>
  <c r="K102" i="13"/>
  <c r="K101" i="13"/>
  <c r="V345" i="13"/>
  <c r="V344" i="13"/>
  <c r="V348" i="13"/>
  <c r="U397" i="13"/>
  <c r="I100" i="13"/>
  <c r="I107" i="13"/>
  <c r="I108" i="13"/>
  <c r="J111" i="13"/>
  <c r="J110" i="13"/>
  <c r="U327" i="13"/>
  <c r="P397" i="13"/>
  <c r="K397" i="13"/>
  <c r="I348" i="13"/>
  <c r="K479" i="13"/>
  <c r="V327" i="13"/>
  <c r="V339" i="13"/>
  <c r="V342" i="13"/>
  <c r="V343" i="13"/>
  <c r="K348" i="13"/>
  <c r="Q102" i="13"/>
  <c r="Q397" i="13"/>
  <c r="T102" i="13"/>
  <c r="Q395" i="13"/>
  <c r="Q100" i="13"/>
  <c r="O339" i="13"/>
  <c r="O342" i="13"/>
  <c r="O343" i="13"/>
  <c r="O345" i="13"/>
  <c r="O344" i="13"/>
  <c r="V397" i="13"/>
  <c r="P101" i="13"/>
  <c r="T327" i="13"/>
  <c r="K472" i="13"/>
  <c r="U479" i="13"/>
  <c r="J348" i="13"/>
  <c r="J100" i="13"/>
  <c r="Q356" i="13"/>
  <c r="I479" i="13"/>
  <c r="J397" i="13"/>
  <c r="K100" i="13"/>
  <c r="K107" i="13"/>
  <c r="K108" i="13"/>
  <c r="I101" i="13"/>
  <c r="I110" i="13"/>
  <c r="I111" i="13"/>
  <c r="O397" i="13"/>
  <c r="K111" i="13"/>
  <c r="K110" i="13"/>
  <c r="J479" i="13"/>
  <c r="O100" i="13"/>
  <c r="O107" i="13"/>
  <c r="O108" i="13"/>
  <c r="Q348" i="13"/>
  <c r="T356" i="13"/>
  <c r="T395" i="13"/>
  <c r="I472" i="13"/>
  <c r="O94" i="13"/>
  <c r="V395" i="13"/>
  <c r="I339" i="13"/>
  <c r="I342" i="13"/>
  <c r="I343" i="13"/>
  <c r="I345" i="13"/>
  <c r="I344" i="13"/>
  <c r="I397" i="13"/>
  <c r="V479" i="13"/>
  <c r="P111" i="13"/>
  <c r="P110" i="13"/>
  <c r="P108" i="13"/>
  <c r="P107" i="13"/>
  <c r="P102" i="13"/>
  <c r="U466" i="13"/>
  <c r="U472" i="13"/>
  <c r="I102" i="13"/>
  <c r="U395" i="13"/>
  <c r="J342" i="13"/>
  <c r="J343" i="13"/>
  <c r="J345" i="13"/>
  <c r="J344" i="13"/>
  <c r="J108" i="13"/>
  <c r="J107" i="13"/>
  <c r="J472" i="13"/>
  <c r="I94" i="13"/>
  <c r="O101" i="13"/>
  <c r="V472" i="13"/>
  <c r="U356" i="13"/>
  <c r="O479" i="13"/>
  <c r="U461" i="13"/>
  <c r="U358" i="13"/>
  <c r="U348" i="13"/>
  <c r="P348" i="13"/>
  <c r="Q358" i="13"/>
  <c r="V94" i="13"/>
  <c r="K94" i="13"/>
  <c r="K339" i="13"/>
  <c r="K342" i="13"/>
  <c r="K343" i="13"/>
  <c r="K345" i="13"/>
  <c r="K344" i="13"/>
  <c r="Q111" i="13"/>
  <c r="Q110" i="13"/>
  <c r="T479" i="13"/>
  <c r="T358" i="13"/>
  <c r="J395" i="13"/>
  <c r="I395" i="13"/>
  <c r="I461" i="13"/>
  <c r="I466" i="13"/>
  <c r="O102" i="13"/>
  <c r="J461" i="13"/>
  <c r="J466" i="13"/>
  <c r="J94" i="13"/>
  <c r="J339" i="13"/>
  <c r="J341" i="13"/>
  <c r="J433" i="13"/>
  <c r="Q94" i="13"/>
  <c r="Q339" i="13"/>
  <c r="Q342" i="13"/>
  <c r="Q343" i="13"/>
  <c r="Q345" i="13"/>
  <c r="Q344" i="13"/>
  <c r="K461" i="13"/>
  <c r="K466" i="13"/>
  <c r="V461" i="13"/>
  <c r="V466" i="13"/>
  <c r="J99" i="13"/>
  <c r="J97" i="13"/>
  <c r="J358" i="13"/>
  <c r="J356" i="13"/>
  <c r="P479" i="13"/>
  <c r="I358" i="13"/>
  <c r="I356" i="13"/>
  <c r="O111" i="13"/>
  <c r="O110" i="13"/>
  <c r="T348" i="13"/>
  <c r="V102" i="13"/>
  <c r="T461" i="13"/>
  <c r="T466" i="13"/>
  <c r="T472" i="13"/>
  <c r="P358" i="13"/>
  <c r="P356" i="13"/>
  <c r="P395" i="13"/>
  <c r="T111" i="13"/>
  <c r="T110" i="13"/>
  <c r="T101" i="13"/>
  <c r="T97" i="13"/>
  <c r="T94" i="13"/>
  <c r="T339" i="13"/>
  <c r="T342" i="13"/>
  <c r="T343" i="13"/>
  <c r="T345" i="13"/>
  <c r="T344" i="13"/>
  <c r="O358" i="13"/>
  <c r="O356" i="13"/>
  <c r="O395" i="13"/>
  <c r="Q108" i="13"/>
  <c r="Q107" i="13"/>
  <c r="U111" i="13"/>
  <c r="U110" i="13"/>
  <c r="U101" i="13"/>
  <c r="U97" i="13"/>
  <c r="U94" i="13"/>
  <c r="U339" i="13"/>
  <c r="U342" i="13"/>
  <c r="U343" i="13"/>
  <c r="U345" i="13"/>
  <c r="U344" i="13"/>
  <c r="Q105" i="13"/>
  <c r="Q104" i="13"/>
  <c r="Q99" i="13"/>
  <c r="Q97" i="13"/>
  <c r="Q461" i="13"/>
  <c r="Q466" i="13"/>
  <c r="Q472" i="13"/>
  <c r="Q479" i="13"/>
  <c r="P94" i="13"/>
  <c r="P339" i="13"/>
  <c r="P342" i="13"/>
  <c r="P343" i="13"/>
  <c r="P345" i="13"/>
  <c r="P344" i="13"/>
  <c r="P472" i="13"/>
  <c r="I105" i="13"/>
  <c r="I104" i="13"/>
  <c r="I99" i="13"/>
  <c r="I97" i="13"/>
  <c r="J105" i="13"/>
  <c r="J104" i="13"/>
  <c r="V111" i="13"/>
  <c r="V110" i="13"/>
  <c r="V101" i="13"/>
  <c r="V97" i="13"/>
  <c r="V358" i="13"/>
  <c r="V356" i="13"/>
  <c r="O472" i="13"/>
  <c r="O105" i="13"/>
  <c r="O104" i="13"/>
  <c r="O99" i="13"/>
  <c r="O97" i="13"/>
  <c r="O461" i="13"/>
  <c r="O466" i="13"/>
  <c r="K105" i="13"/>
  <c r="K104" i="13"/>
  <c r="K99" i="13"/>
  <c r="K97" i="13"/>
  <c r="K358" i="13"/>
  <c r="K356" i="13"/>
  <c r="K395" i="13"/>
  <c r="P105" i="13"/>
  <c r="P104" i="13"/>
  <c r="P99" i="13"/>
  <c r="P97" i="13"/>
  <c r="P461" i="13"/>
  <c r="P466" i="13"/>
</calcChain>
</file>

<file path=xl/comments1.xml><?xml version="1.0" encoding="utf-8"?>
<comments xmlns="http://schemas.openxmlformats.org/spreadsheetml/2006/main">
  <authors>
    <author>Автор</author>
  </authors>
  <commentList>
    <comment ref="N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почему-то добавлено 585,81Гкал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почему-то добавлено 585,81 Гкал</t>
        </r>
      </text>
    </comment>
    <comment ref="H1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стояла сумма 1719,08!
</t>
        </r>
      </text>
    </comment>
    <comment ref="H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стояла сумма 1934,40.</t>
        </r>
      </text>
    </comment>
    <comment ref="H1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чего-то поставили 4379,64?
</t>
        </r>
      </text>
    </comment>
    <comment ref="H1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значение 211,09</t>
        </r>
      </text>
    </comment>
    <comment ref="H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6522,80 изменили-почему?</t>
        </r>
      </text>
    </comment>
    <comment ref="N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6829,37 изме
нили-почему?</t>
        </r>
      </text>
    </comment>
    <comment ref="S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7150,35руб. - уменьшили, почему?</t>
        </r>
      </text>
    </comment>
    <comment ref="N2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9233,49руб
</t>
        </r>
      </text>
    </comment>
    <comment ref="S2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9667,47руб.
</t>
        </r>
      </text>
    </comment>
    <comment ref="H2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13,75
</t>
        </r>
      </text>
    </comment>
    <comment ref="B3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научно исследовательские и опытно конструкторские разработки
</t>
        </r>
      </text>
    </comment>
    <comment ref="R3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приказа 3-пр/т от 13.01.2016</t>
        </r>
      </text>
    </comment>
    <comment ref="G3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субсидия в размере 9,57 тыс. руб. удалена</t>
        </r>
      </text>
    </comment>
  </commentList>
</comments>
</file>

<file path=xl/sharedStrings.xml><?xml version="1.0" encoding="utf-8"?>
<sst xmlns="http://schemas.openxmlformats.org/spreadsheetml/2006/main" count="1224" uniqueCount="544">
  <si>
    <t>Наименование показателей</t>
  </si>
  <si>
    <t>Ед.изм.</t>
  </si>
  <si>
    <t>2016 ТСО</t>
  </si>
  <si>
    <t>2016 ТСО (производство)</t>
  </si>
  <si>
    <t>2016 ТСО (передача)</t>
  </si>
  <si>
    <t>2016 ТСО (сбыт)</t>
  </si>
  <si>
    <t>2017 ТСО</t>
  </si>
  <si>
    <t>2017 ТСО (производство)</t>
  </si>
  <si>
    <t>2017 ТСО (передача)</t>
  </si>
  <si>
    <t>2017 ТСО (сбыт)</t>
  </si>
  <si>
    <t>2018 ТСО</t>
  </si>
  <si>
    <t>2018 ТСО (производство)</t>
  </si>
  <si>
    <t>2018 ТСО (передача)</t>
  </si>
  <si>
    <t>2018 ТСО (сбыт)</t>
  </si>
  <si>
    <t>Является ли организация плательщиком НДС</t>
  </si>
  <si>
    <t>да/нет</t>
  </si>
  <si>
    <t>Количество источников тепловой энергии</t>
  </si>
  <si>
    <t>ед.</t>
  </si>
  <si>
    <t>Суммарная тепловая мощность</t>
  </si>
  <si>
    <t>Гкал/час</t>
  </si>
  <si>
    <t>Протяженность тепловых сетей в однотрубном исчислении</t>
  </si>
  <si>
    <t>м</t>
  </si>
  <si>
    <t>Выработка теплоэнергии</t>
  </si>
  <si>
    <t>Гкал</t>
  </si>
  <si>
    <t>Расход на собственные нужды</t>
  </si>
  <si>
    <t>Расход на собственные нужды, в %% к выработке</t>
  </si>
  <si>
    <t>%</t>
  </si>
  <si>
    <t>Отпуск теплоэнергии в сеть</t>
  </si>
  <si>
    <t>Потери теплоэнергии</t>
  </si>
  <si>
    <t>9.1</t>
  </si>
  <si>
    <t>в том числе покупка потерь</t>
  </si>
  <si>
    <t>Потери теплоэнергии, в %% к отпуску в сеть</t>
  </si>
  <si>
    <t xml:space="preserve">Покупная т/энергия </t>
  </si>
  <si>
    <t>Полезный отпуск без покупной т/э</t>
  </si>
  <si>
    <t>13</t>
  </si>
  <si>
    <t>Полезный отпуск теплоэнергии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</si>
  <si>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</si>
  <si>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</si>
  <si>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</si>
  <si>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</si>
  <si>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</si>
  <si>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</si>
  <si>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</si>
  <si>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</si>
  <si>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</si>
  <si>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</si>
  <si>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</si>
  <si>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</si>
  <si>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13.1</t>
  </si>
  <si>
    <t>в т.ч. собственным потребителям</t>
  </si>
  <si>
    <t>13.2</t>
  </si>
  <si>
    <t>в т.ч. сторонним потребителям</t>
  </si>
  <si>
    <t>13.2.1</t>
  </si>
  <si>
    <t>*бюджетные организации</t>
  </si>
  <si>
    <t>13.2.2</t>
  </si>
  <si>
    <t>*жилищные организации</t>
  </si>
  <si>
    <t>13.2.3</t>
  </si>
  <si>
    <t>*прочие</t>
  </si>
  <si>
    <t>Расходы, связанные с производством и реализацией продукции (услуг)</t>
  </si>
  <si>
    <t>тыс.руб.</t>
  </si>
  <si>
    <t>Сырье и материалы</t>
  </si>
  <si>
    <t>15.1</t>
  </si>
  <si>
    <t>в том числе на ремонт</t>
  </si>
  <si>
    <t>16</t>
  </si>
  <si>
    <t>Топливо, всего</t>
  </si>
  <si>
    <t>в т.ч. топливо</t>
  </si>
  <si>
    <t>в т.ч. ж/д тариф</t>
  </si>
  <si>
    <t>в т.ч. а/м транспорт</t>
  </si>
  <si>
    <t xml:space="preserve">в т.ч. прочие </t>
  </si>
  <si>
    <t>16.1</t>
  </si>
  <si>
    <t>Из расходов на топливо, расходы на  уголь всего, в том числе:</t>
  </si>
  <si>
    <t>стоимость (без доставки) уголь</t>
  </si>
  <si>
    <t>ж/д перевозка (уголь)</t>
  </si>
  <si>
    <t>цена ж/д перевозки 1 тнт (уголь)</t>
  </si>
  <si>
    <t>руб./тнт</t>
  </si>
  <si>
    <t>количество тнт (ж/д перевозка) (уголь)</t>
  </si>
  <si>
    <t>тнт</t>
  </si>
  <si>
    <t>автомобильная перевозка (уголь)</t>
  </si>
  <si>
    <t>цена а/м перевозки 1 тнт (уголь)</t>
  </si>
  <si>
    <t>количество тнт (а/м перевозка) уголь</t>
  </si>
  <si>
    <t>проч.услуги по доставке (уголь)</t>
  </si>
  <si>
    <t>цена прочих услуг по доставке 1 тнт (уголь)</t>
  </si>
  <si>
    <t>количество тнт (прочие услуги) уголь</t>
  </si>
  <si>
    <t>выработка (отпуск в сеть) уголь</t>
  </si>
  <si>
    <t>удельный расход условного топлива (уголь)</t>
  </si>
  <si>
    <t>у.кг./Гкал</t>
  </si>
  <si>
    <t>расход условного топлива (уголь)</t>
  </si>
  <si>
    <t>т.у.т</t>
  </si>
  <si>
    <t>перевод коэффициент (уголь)</t>
  </si>
  <si>
    <t>расход натурального топлива (уголь)</t>
  </si>
  <si>
    <t>т.н.т</t>
  </si>
  <si>
    <t>удельный расход натурального топлива (уголь)</t>
  </si>
  <si>
    <t>н.кг./Гкал</t>
  </si>
  <si>
    <t>цена с учетом перевозки 1 тнт (уголь)</t>
  </si>
  <si>
    <t>н.кг/Гкал</t>
  </si>
  <si>
    <t>16.2</t>
  </si>
  <si>
    <t>Из расходов на топливо, расходы на  мазут всего, в том числе:</t>
  </si>
  <si>
    <t>стоимость (без доставки) мазут</t>
  </si>
  <si>
    <t>ж/д перевозка (мазут)</t>
  </si>
  <si>
    <t>цена ж/д перевозки 1 тнт (мазут)</t>
  </si>
  <si>
    <t>количество тнт (ж/д перевозка) (мазут)</t>
  </si>
  <si>
    <t>автомобильная перевозка (мазут)</t>
  </si>
  <si>
    <t>цена а/м перевозки 1 тнт (мазут)</t>
  </si>
  <si>
    <t>количество тнт (а/м перевозка) мазут</t>
  </si>
  <si>
    <t>проч.услуги по доставке (мазут)</t>
  </si>
  <si>
    <t>цена прочих услуг по доставке 1 тнт (мазут)</t>
  </si>
  <si>
    <t>количество тнт (прочие услуги) мазут</t>
  </si>
  <si>
    <t>выработка (отпуск в сеть) мазут</t>
  </si>
  <si>
    <t>удельный расход условного топлива (мазут)</t>
  </si>
  <si>
    <t>расход условного топлива (мазут)</t>
  </si>
  <si>
    <t>перевод коэффициент (мазут)</t>
  </si>
  <si>
    <t>расход натурального топлива (мазут)</t>
  </si>
  <si>
    <t>удельный расход натурального топлива (мазут)</t>
  </si>
  <si>
    <t>цена с учетом перевозки 1 тнт (мазут)</t>
  </si>
  <si>
    <t>16.3</t>
  </si>
  <si>
    <t>Из расходов на топливо, расходы на  дрова всего, в том числе:</t>
  </si>
  <si>
    <t>стоимость (без доставки) дрова</t>
  </si>
  <si>
    <t>ж/д перевозка (дрова)</t>
  </si>
  <si>
    <t>цена ж/д перевозки 1 тнт (дрова)</t>
  </si>
  <si>
    <t>количество тнт (ж/д перевозка) (дрова)</t>
  </si>
  <si>
    <t>автомобильная перевозка (дрова)</t>
  </si>
  <si>
    <t>цена а/м перевозки 1 тнт (дрова)</t>
  </si>
  <si>
    <t>количество тнт (а/м перевозка) дрова</t>
  </si>
  <si>
    <t>проч.услуги по доставке (дрова)</t>
  </si>
  <si>
    <t>цена прочих услуг по доставке 1 тнт (дрова)</t>
  </si>
  <si>
    <t>количество тнт (прочие услуги) дрова</t>
  </si>
  <si>
    <t>выработка (отпуск в сеть) дрова</t>
  </si>
  <si>
    <t>удельный расход условного топлива (дрова)</t>
  </si>
  <si>
    <t>расход условного топлива (дрова)</t>
  </si>
  <si>
    <t>перевод коэффициент (дрова)</t>
  </si>
  <si>
    <t>расход натурального топлива (дрова)</t>
  </si>
  <si>
    <t>удельный расход натурального топлива (дрова)</t>
  </si>
  <si>
    <t>цена с учетом перевозки 1 тнт (дрова)</t>
  </si>
  <si>
    <t>16.4</t>
  </si>
  <si>
    <t>Из расходов на топливо, расходы на  дизтопливо всего, в том числе:</t>
  </si>
  <si>
    <t>стоимость (без доставки) дизтопливо</t>
  </si>
  <si>
    <t>ж/д перевозка (дизтопливо)</t>
  </si>
  <si>
    <t>цена ж/д перевозки 1 тнт (дизтопливо)</t>
  </si>
  <si>
    <t>количество тнт (ж/д перевозка) (дизтопливо)</t>
  </si>
  <si>
    <t>автомобильная перевозка (дизтопливо)</t>
  </si>
  <si>
    <t>цена а/м перевозки 1 тнт (дизтопливо)</t>
  </si>
  <si>
    <t>количество тнт (а/м перевозка) дизтопливо</t>
  </si>
  <si>
    <t>проч.услуги по доставке (дизтопливо)</t>
  </si>
  <si>
    <t>цена прочих услуг по доставке 1 тнт (дизтопливо)</t>
  </si>
  <si>
    <t>количество тнт (прочие услуги) дизтопливо</t>
  </si>
  <si>
    <t>выработка (отпуск в сеть) дизтопливо</t>
  </si>
  <si>
    <t>удельный расход условного топлива (дизтопливо)</t>
  </si>
  <si>
    <t>расход условного топлива (дизтопливо)</t>
  </si>
  <si>
    <t>перевод коэффициент (дизтопливо)</t>
  </si>
  <si>
    <t>расход натурального топлива (дизтопливо)</t>
  </si>
  <si>
    <t>удельный расход натурального топлива (дизтопливо)</t>
  </si>
  <si>
    <t>цена с учетом перевозки 1 тнт (дизтопливо)</t>
  </si>
  <si>
    <t>16.5</t>
  </si>
  <si>
    <t>Из расходов на топливо, расходы на  нефть всего, в том числе:</t>
  </si>
  <si>
    <t>стоимость (без доставки) нефть</t>
  </si>
  <si>
    <t>ж/д перевозка (нефть)</t>
  </si>
  <si>
    <t>цена ж/д перевозки 1 тнт (нефть)</t>
  </si>
  <si>
    <t>количество тнт (ж/д перевозка) (нефть)</t>
  </si>
  <si>
    <t>автомобильная перевозка (нефть)</t>
  </si>
  <si>
    <t>цена а/м перевозки 1 тнт (нефть)</t>
  </si>
  <si>
    <t>количество тнт (а/м перевозка) нефть</t>
  </si>
  <si>
    <t>проч.услуги по доставке (нефть)</t>
  </si>
  <si>
    <t>цена прочих услуг по доставке 1 тнт (нефть)</t>
  </si>
  <si>
    <t>количество тнт (прочие услуги) нефть</t>
  </si>
  <si>
    <t>выработка (отпуск в сеть) нефть</t>
  </si>
  <si>
    <t>удельный расход условного топлива (нефть)</t>
  </si>
  <si>
    <t>расход условного топлива (нефть)</t>
  </si>
  <si>
    <t>перевод коэффициент (нефть)</t>
  </si>
  <si>
    <t>расход натурального топлива (нефть)</t>
  </si>
  <si>
    <t>удельный расход натурального топлива (нефть)</t>
  </si>
  <si>
    <t>цена с учетом перевозки 1 тнт (нефть)</t>
  </si>
  <si>
    <t>16.6</t>
  </si>
  <si>
    <t>Из расходов на топливо, расходы на  электроэнергию всего, в том числе:</t>
  </si>
  <si>
    <t>расход электрокотельные</t>
  </si>
  <si>
    <t>тыс.кВт*ч</t>
  </si>
  <si>
    <t>тариф электрокотельные</t>
  </si>
  <si>
    <t>руб</t>
  </si>
  <si>
    <t>уд.расход электрокотельные</t>
  </si>
  <si>
    <t>кВт*чГкал</t>
  </si>
  <si>
    <t>в т.ч. расходы НН электрокотельные</t>
  </si>
  <si>
    <t>в т.ч. тариф НН электрокотельные</t>
  </si>
  <si>
    <t>в т.ч. объем НН электрокотельные</t>
  </si>
  <si>
    <t>в т.ч. расходы СН1 электрокотельные</t>
  </si>
  <si>
    <t>в т.ч. тариф СН1 электрокотельные</t>
  </si>
  <si>
    <t>в т.ч. объем СН1 электрокотельные</t>
  </si>
  <si>
    <t>в т.ч. расходы СН2 электрокотельные</t>
  </si>
  <si>
    <t>в т.ч. тариф СН2 электрокотельные</t>
  </si>
  <si>
    <t>в т.ч. объем СН2 электрокотельные</t>
  </si>
  <si>
    <t>в т.ч. расходы ВН электрокотельные</t>
  </si>
  <si>
    <t>в т.ч. тариф ВН электрокотельные</t>
  </si>
  <si>
    <t>в т.ч. объем ВН электрокотельные</t>
  </si>
  <si>
    <t>17</t>
  </si>
  <si>
    <t>Энергия, в том числе</t>
  </si>
  <si>
    <t>17.1</t>
  </si>
  <si>
    <t>Энергия (покупная) на технологические цели</t>
  </si>
  <si>
    <t>17.1.1</t>
  </si>
  <si>
    <t>Затраты на покупную тепловую энергию</t>
  </si>
  <si>
    <t>17.1.1.1</t>
  </si>
  <si>
    <t>в т.ч. покупка потерь из тепловой сети</t>
  </si>
  <si>
    <t>17.1.2</t>
  </si>
  <si>
    <t>Затраты на оплату услуг по передаче тепловой энергии</t>
  </si>
  <si>
    <t>17.1.3</t>
  </si>
  <si>
    <t>Затраты на покупную электрическую энергию</t>
  </si>
  <si>
    <t>расход э/э</t>
  </si>
  <si>
    <t>тариф э/э</t>
  </si>
  <si>
    <t>уд.расход э/э</t>
  </si>
  <si>
    <t>в т.ч. расходы НН</t>
  </si>
  <si>
    <t>в т.ч. объем НН</t>
  </si>
  <si>
    <t>в т.ч. тариф НН</t>
  </si>
  <si>
    <t>в т.ч. расходы СН2</t>
  </si>
  <si>
    <t>в т.ч. объем СН2</t>
  </si>
  <si>
    <t>в т.ч. тариф СН2</t>
  </si>
  <si>
    <t>в т.ч. расходы СН1</t>
  </si>
  <si>
    <t>в т.ч. объем СН1</t>
  </si>
  <si>
    <t>в т.ч. тариф СН1</t>
  </si>
  <si>
    <t>в т.ч. расходы ВН</t>
  </si>
  <si>
    <t>в т.ч. объем ВН</t>
  </si>
  <si>
    <t>в т.ч. тариф ВН</t>
  </si>
  <si>
    <t>17.2</t>
  </si>
  <si>
    <t>17.2.1</t>
  </si>
  <si>
    <t>тепловая энергия (хоз.нужды)</t>
  </si>
  <si>
    <t>17.2.2</t>
  </si>
  <si>
    <t>Электрическая энергия (хоз.нужды)</t>
  </si>
  <si>
    <t>18</t>
  </si>
  <si>
    <t>Водоснабжение</t>
  </si>
  <si>
    <t>18.1</t>
  </si>
  <si>
    <t>расход водоснабжение</t>
  </si>
  <si>
    <t>тыс.куб.м</t>
  </si>
  <si>
    <t>18.2</t>
  </si>
  <si>
    <t>тариф водоснабжение</t>
  </si>
  <si>
    <t>руб./куб.м</t>
  </si>
  <si>
    <t>18.3</t>
  </si>
  <si>
    <t>уд.расход водоснабжение</t>
  </si>
  <si>
    <t>куб.м/Гкал</t>
  </si>
  <si>
    <t>19</t>
  </si>
  <si>
    <t>Водоотведение</t>
  </si>
  <si>
    <t>19.1</t>
  </si>
  <si>
    <t>расход водоотведение</t>
  </si>
  <si>
    <t>19.2</t>
  </si>
  <si>
    <t>тариф водоотведение</t>
  </si>
  <si>
    <t>19.3</t>
  </si>
  <si>
    <t>уд.расход водоотведение</t>
  </si>
  <si>
    <t>20</t>
  </si>
  <si>
    <t>Амортизация</t>
  </si>
  <si>
    <t>20.1</t>
  </si>
  <si>
    <t>в т.ч. амортизация, направленная на возмещение расходов по реализациимероприятий, предусмотренных утвержденными в установленном порядке инвестиционными программами</t>
  </si>
  <si>
    <t>21</t>
  </si>
  <si>
    <t>Аренда</t>
  </si>
  <si>
    <t>21.1</t>
  </si>
  <si>
    <t>по договорам аренды</t>
  </si>
  <si>
    <t>21.2</t>
  </si>
  <si>
    <t>по концессионным соглашениям</t>
  </si>
  <si>
    <t>21.3</t>
  </si>
  <si>
    <t>лизинговые платежи</t>
  </si>
  <si>
    <t>22</t>
  </si>
  <si>
    <t>Затраты на оплату труда</t>
  </si>
  <si>
    <t>22.1</t>
  </si>
  <si>
    <t>Миним. тариф.ставка</t>
  </si>
  <si>
    <t>руб.</t>
  </si>
  <si>
    <t>22.2</t>
  </si>
  <si>
    <t>численность</t>
  </si>
  <si>
    <t>чел</t>
  </si>
  <si>
    <t>22.3</t>
  </si>
  <si>
    <t>ср.мес.заработ.плата</t>
  </si>
  <si>
    <t>руб./мес.</t>
  </si>
  <si>
    <t>23</t>
  </si>
  <si>
    <t>Отчисления на социальные нужды</t>
  </si>
  <si>
    <t>23.1</t>
  </si>
  <si>
    <t>Справочно: отчисления на социальные нужды</t>
  </si>
  <si>
    <t>24</t>
  </si>
  <si>
    <t>Ремонт и тех обслуживание</t>
  </si>
  <si>
    <t>ремонт, выполн. по договорам подряда</t>
  </si>
  <si>
    <t>ремонт, выполн. хоз.способом</t>
  </si>
  <si>
    <t>в т.ч. заработная плата (ремонт)</t>
  </si>
  <si>
    <t>*численность ремонтного персонала</t>
  </si>
  <si>
    <t>*ср.мес.заработ.плата ремонтного персонала</t>
  </si>
  <si>
    <t>в т.ч. отчисления на социальные нужды (ремонт)</t>
  </si>
  <si>
    <t>в т.ч. прочие ремонт</t>
  </si>
  <si>
    <t>25</t>
  </si>
  <si>
    <t>Цеховые расходы всего, в том числе</t>
  </si>
  <si>
    <t>заработная плата (цеховые)</t>
  </si>
  <si>
    <t>*численность цехового персонала</t>
  </si>
  <si>
    <t>*ср.мес.заработ.плата цехового персонала</t>
  </si>
  <si>
    <t>отчисления на социальные нужды (цеховые)</t>
  </si>
  <si>
    <t>расходы по охране труда и технике безопасности</t>
  </si>
  <si>
    <t>прочие цеховые</t>
  </si>
  <si>
    <t>26</t>
  </si>
  <si>
    <t>Общехозяйственные расходы всего, в том числе</t>
  </si>
  <si>
    <t>заработная плата АУП</t>
  </si>
  <si>
    <t>*численность АУП</t>
  </si>
  <si>
    <t>*ср.мес.заработ.плата АУП</t>
  </si>
  <si>
    <t>отчисления на социальные нужды (АУП)</t>
  </si>
  <si>
    <t>расходы на канцелярские товары</t>
  </si>
  <si>
    <t>расходы на служебные командировки АУП</t>
  </si>
  <si>
    <t>арендная плата адм.зданий</t>
  </si>
  <si>
    <t>расходы на обучение АУП</t>
  </si>
  <si>
    <t>расходы на услуги связи</t>
  </si>
  <si>
    <t>расходы на услуги вневедомственной охраны</t>
  </si>
  <si>
    <t>расходы на коммунальные услуги</t>
  </si>
  <si>
    <t>расходы на консультационные услуги</t>
  </si>
  <si>
    <t>расходы на юридические услуги</t>
  </si>
  <si>
    <t>расходы на информационные услуги</t>
  </si>
  <si>
    <t>расходы на аудиторские услуги</t>
  </si>
  <si>
    <t>проч.услуги</t>
  </si>
  <si>
    <t>27</t>
  </si>
  <si>
    <t>Прочие расходы</t>
  </si>
  <si>
    <t>расходы по подготовке и освоению производства (пуско-наладочные работы)</t>
  </si>
  <si>
    <t>целевые средства на НИОКР</t>
  </si>
  <si>
    <t>средства на страхование (расходы на страхование производственных объектов, учитываемые при определении налоговой базы по налогу на прибыль)</t>
  </si>
  <si>
    <t>плата за предельно допустимые выбросы (сбросы) загрязняющих веществ</t>
  </si>
  <si>
    <t>отчисления в ремонтный фонд в случае его формирования</t>
  </si>
  <si>
    <t>расходы на обучение персонала</t>
  </si>
  <si>
    <t>расходы на служебные командировки</t>
  </si>
  <si>
    <t>услуги автомобильного транспорта</t>
  </si>
  <si>
    <t>другие расходы, связанные с производством и (или) реализацией продукции, в том числе налоги:</t>
  </si>
  <si>
    <t>налог на землю (аренда земли)</t>
  </si>
  <si>
    <t xml:space="preserve">транспортный налог </t>
  </si>
  <si>
    <t>водный налог</t>
  </si>
  <si>
    <t>прочие налоги</t>
  </si>
  <si>
    <t>другие прочие расходы</t>
  </si>
  <si>
    <t>28</t>
  </si>
  <si>
    <t>Внереализационные расходы</t>
  </si>
  <si>
    <t>расходы на вывод из эксплуатации (в том числе на консервацию) и вывод из консервации</t>
  </si>
  <si>
    <t>расходы по сомнительным долгам</t>
  </si>
  <si>
    <t>расходы, связанные с созданием нормативных запасов топлива</t>
  </si>
  <si>
    <t>другие обоснованные расходы, в том числе</t>
  </si>
  <si>
    <t>расходы на услуги банков</t>
  </si>
  <si>
    <t>расходы на обслуживание заемных средств</t>
  </si>
  <si>
    <t>29</t>
  </si>
  <si>
    <t>Недополученный доход</t>
  </si>
  <si>
    <t>по результатам досудебного рассмотрения споров ФСТ России</t>
  </si>
  <si>
    <t>по результатам рассмотрения разногласий ФСТ России</t>
  </si>
  <si>
    <t xml:space="preserve">экономически обоснованные расходы, понесённые за отчётные периоды </t>
  </si>
  <si>
    <t xml:space="preserve">выпадающие доходы за отчётные периоды регулирования, связанные с изменением объёмов реализации  </t>
  </si>
  <si>
    <t>30</t>
  </si>
  <si>
    <t>Избыток средств, полученный за отчетные периоды регулирования</t>
  </si>
  <si>
    <t>31</t>
  </si>
  <si>
    <t>Себестоимость 1 Гкал</t>
  </si>
  <si>
    <t>руб./Гкал</t>
  </si>
  <si>
    <t>32</t>
  </si>
  <si>
    <t>Рентабельность</t>
  </si>
  <si>
    <t>33</t>
  </si>
  <si>
    <t>Балансовая прибыль</t>
  </si>
  <si>
    <t>прибыль на развитие производства (капитальные вложения)</t>
  </si>
  <si>
    <t>Прибыль на социальное развитие</t>
  </si>
  <si>
    <t>прибыль на поощрение</t>
  </si>
  <si>
    <t>прибыль на прочие цели</t>
  </si>
  <si>
    <t>налоги, сборы, платежи - всего, в том числе</t>
  </si>
  <si>
    <t xml:space="preserve">налог на прибыль </t>
  </si>
  <si>
    <t>налог на имущество</t>
  </si>
  <si>
    <t>другие налоги</t>
  </si>
  <si>
    <t>34</t>
  </si>
  <si>
    <t>Необходимая валовая выручка без НДС</t>
  </si>
  <si>
    <t>35</t>
  </si>
  <si>
    <t>Необходимая валовая выручка с НДС</t>
  </si>
  <si>
    <t>36</t>
  </si>
  <si>
    <t>Расходы без покупной т/энергии, без расходов на оплату услуг по передаче тепловой энергии без НДС</t>
  </si>
  <si>
    <t>37</t>
  </si>
  <si>
    <t>Планово-расчетный тариф средний без НДС</t>
  </si>
  <si>
    <t>руб/Гкал</t>
  </si>
  <si>
    <t>38</t>
  </si>
  <si>
    <t>Планово-расчетный тариф средний с НДС</t>
  </si>
  <si>
    <t>39</t>
  </si>
  <si>
    <t>Доходы от реализации</t>
  </si>
  <si>
    <t>39.1</t>
  </si>
  <si>
    <t xml:space="preserve">           -бюджетные организации</t>
  </si>
  <si>
    <t>39.2</t>
  </si>
  <si>
    <t xml:space="preserve">          -жилищные организации</t>
  </si>
  <si>
    <t>39.3</t>
  </si>
  <si>
    <t xml:space="preserve">          -прочие </t>
  </si>
  <si>
    <t>40</t>
  </si>
  <si>
    <t>Экономический эффект</t>
  </si>
  <si>
    <t>41</t>
  </si>
  <si>
    <t>Темп роста</t>
  </si>
  <si>
    <t>Смета расходов (4.6)</t>
  </si>
  <si>
    <t>I</t>
  </si>
  <si>
    <t>Расходы, связанные с производством и реализацией продукции (услуг), всего</t>
  </si>
  <si>
    <t>- расходы на сырье и материалы</t>
  </si>
  <si>
    <t>- расходы на топливо</t>
  </si>
  <si>
    <t>- расходы на прочие покупаемые энергетические ресурсы</t>
  </si>
  <si>
    <t>- расходы на холодную воду</t>
  </si>
  <si>
    <t>- расходы на теплоноситель</t>
  </si>
  <si>
    <t>- амортизация основных средств и нематериальных активов</t>
  </si>
  <si>
    <t>- оплата труда</t>
  </si>
  <si>
    <t>- отчисления на социальные нужды</t>
  </si>
  <si>
    <t>- ремонт основных средств, выполняемый подрядным способом</t>
  </si>
  <si>
    <t>- расходы на оплату услуг, оказываемых организациями, осуществляющими регулируемую деятельность</t>
  </si>
  <si>
    <t>- расходы на выполнение работ и услуг производственного характера, выполняемых по договорам со сторонними организациями или индивидуальными предпринимателями</t>
  </si>
  <si>
    <t>- расходы на оплату иных работ и услуг, выполняемых по договорам с организациями, включая расходы на оплату услуг связи, вневедомственной охраны, коммунальных услуг, юридических, информационных, аудиторских и консультационных услуг</t>
  </si>
  <si>
    <t>- 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</si>
  <si>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- арендная плата, концессионная плата, лизинговые платежи</t>
  </si>
  <si>
    <t>- расходы на служебные командировки</t>
  </si>
  <si>
    <t>- расходы на обучение персонала</t>
  </si>
  <si>
    <t>- расходы на страхование производственных объектов, учитываемые при определении налоговой базы по налогу на прибыль</t>
  </si>
  <si>
    <t>- другие расходы, связанные с производством и (или) реализацией продукции, в том числе</t>
  </si>
  <si>
    <t>- налог на имущество организаций</t>
  </si>
  <si>
    <t>- земельный налог</t>
  </si>
  <si>
    <t>- транспортный налог</t>
  </si>
  <si>
    <t>- водный налог</t>
  </si>
  <si>
    <t>- прочие налоги</t>
  </si>
  <si>
    <t>II</t>
  </si>
  <si>
    <t>Внереализационные расходы, всего</t>
  </si>
  <si>
    <t>- расходы на вывод из эксплуатации (в том числе на консервацию) и вывод из консервации</t>
  </si>
  <si>
    <t>- расходы по сомнительным долгам</t>
  </si>
  <si>
    <t>- расходы, связанные с созданием нормативных запасов топлива, включая расходы по обслуживанию заемных средств, привлекаемых для этих целей</t>
  </si>
  <si>
    <t>- другие обоснованные расходы, в том числе</t>
  </si>
  <si>
    <t>- расходы на услуги банков</t>
  </si>
  <si>
    <t>- расходы на обслуживание заемных средств</t>
  </si>
  <si>
    <t>III</t>
  </si>
  <si>
    <t>Расходы, не учитываемые в целях налогообложения, всего</t>
  </si>
  <si>
    <t>- расходы на капитальные вложения (инвестиции)</t>
  </si>
  <si>
    <t>- денежные выплаты социального характера (по Коллективному договору)</t>
  </si>
  <si>
    <t>- резервный фонд</t>
  </si>
  <si>
    <t>- прочие расходы</t>
  </si>
  <si>
    <t>IV</t>
  </si>
  <si>
    <t>Налог на прибыль</t>
  </si>
  <si>
    <t>V</t>
  </si>
  <si>
    <t>Выпадающие доходы/экономия средств</t>
  </si>
  <si>
    <t>VI</t>
  </si>
  <si>
    <t>Необходимая валовая выручка, всего</t>
  </si>
  <si>
    <t>VI.1</t>
  </si>
  <si>
    <t>- на производство электрической энергии</t>
  </si>
  <si>
    <t>VI.2</t>
  </si>
  <si>
    <t>- на производство тепловой энергии</t>
  </si>
  <si>
    <t>VI.3</t>
  </si>
  <si>
    <t>- на производство теплоносителя</t>
  </si>
  <si>
    <t>VI.4</t>
  </si>
  <si>
    <t>- прочая продукция</t>
  </si>
  <si>
    <t>Определение операционных (подконтрольных) расходов на первый год долгосрочного периода регулирования</t>
  </si>
  <si>
    <t>Расходы на приобретение сырья и материалов</t>
  </si>
  <si>
    <t>Расходы на ремонт основных средств</t>
  </si>
  <si>
    <t>Расходы на оплату труда</t>
  </si>
  <si>
    <t>Расходы на оплату работ и услуг производственного характера, выполняемых по договорам со сторонними  организациями</t>
  </si>
  <si>
    <t>Расходы на оплату иных работ и услуг, выполняемых по договорам с организациями, включая:</t>
  </si>
  <si>
    <t>5.1</t>
  </si>
  <si>
    <t>Расходы на оплату услуг связи</t>
  </si>
  <si>
    <t>5.2</t>
  </si>
  <si>
    <t>Расходы на оплату вневедомственной охраны</t>
  </si>
  <si>
    <t>5.3</t>
  </si>
  <si>
    <t>Расходы на оплату коммунальных услуг</t>
  </si>
  <si>
    <t>5.4</t>
  </si>
  <si>
    <t>Расходы на оплату юридических, информационных, аудиторских и консультационных услуг</t>
  </si>
  <si>
    <t>5.5</t>
  </si>
  <si>
    <t>Расходы на оплату услуг по стратегическому управлению организацией</t>
  </si>
  <si>
    <t>5.6</t>
  </si>
  <si>
    <t>Расходы на оплату других работ и услуг</t>
  </si>
  <si>
    <t>6</t>
  </si>
  <si>
    <t>Расходы на служебные командировки</t>
  </si>
  <si>
    <t>7</t>
  </si>
  <si>
    <t>Расходы на обучение персонала</t>
  </si>
  <si>
    <t>8</t>
  </si>
  <si>
    <t>Лизинговый платеж</t>
  </si>
  <si>
    <t>9</t>
  </si>
  <si>
    <t>Арендная плата</t>
  </si>
  <si>
    <t>10</t>
  </si>
  <si>
    <t>Другие расходы, в том числе:</t>
  </si>
  <si>
    <t>10.1</t>
  </si>
  <si>
    <t>10.2</t>
  </si>
  <si>
    <t>10.3</t>
  </si>
  <si>
    <t>10.4</t>
  </si>
  <si>
    <t>10.5</t>
  </si>
  <si>
    <t>10.6</t>
  </si>
  <si>
    <t>прочие ремонт</t>
  </si>
  <si>
    <t>10.7</t>
  </si>
  <si>
    <t>10.8</t>
  </si>
  <si>
    <t>10.9</t>
  </si>
  <si>
    <t>10.10</t>
  </si>
  <si>
    <t>11</t>
  </si>
  <si>
    <t>ИТОГО базовый уровень операционных расходов</t>
  </si>
  <si>
    <t>Расчет операционных (подконтрольных) расходов</t>
  </si>
  <si>
    <t>Индекс потребительских цен на расчетный период регулирования (ИПЦ)</t>
  </si>
  <si>
    <t>Индекс эффективности операционных расходов (ИР)</t>
  </si>
  <si>
    <t>Индекс изменения количества активов (ИКА)</t>
  </si>
  <si>
    <t>3.1</t>
  </si>
  <si>
    <t>количество условных единиц, относящихся к активам, необходимым
для осуществления регулируемой деятельности</t>
  </si>
  <si>
    <t>3.2</t>
  </si>
  <si>
    <t>установленная тепловая мощность источника тепловой энергии</t>
  </si>
  <si>
    <t>4</t>
  </si>
  <si>
    <t>Коэффициент эластичности затрат по росту активов (Кэл)</t>
  </si>
  <si>
    <t>5</t>
  </si>
  <si>
    <t>Операционные (подконтрольные)
расходы</t>
  </si>
  <si>
    <t>Реестр неподконтрольных расходов</t>
  </si>
  <si>
    <t>1.1</t>
  </si>
  <si>
    <t>Расходы на оплату услуг, оказываемых организациями, осуществляющими регулируемые виды деятельности</t>
  </si>
  <si>
    <t>1.2</t>
  </si>
  <si>
    <t>1.3</t>
  </si>
  <si>
    <t>Концессионная плата</t>
  </si>
  <si>
    <t>1.4</t>
  </si>
  <si>
    <t>Расходы на уплату налогов, сборов и других обязательных платежей, в том числе:</t>
  </si>
  <si>
    <t>1.4.1</t>
  </si>
  <si>
    <t>плата за выбросы и сбросы загрязняющих веществ в окружающую среду, размеще-ние отходов и другие виды негативного воздействия на окружающую среду в пределах установленных нормативов и (или) лимитов</t>
  </si>
  <si>
    <t>1.4.2</t>
  </si>
  <si>
    <t>расходы на обязательное страхование</t>
  </si>
  <si>
    <t>1.4.3</t>
  </si>
  <si>
    <t>иные расходы</t>
  </si>
  <si>
    <t>1.5</t>
  </si>
  <si>
    <t>1.6</t>
  </si>
  <si>
    <t>Расходы по сомнительным долгам</t>
  </si>
  <si>
    <t>1.7</t>
  </si>
  <si>
    <t>Амортизация основных средств и нематериальных активов</t>
  </si>
  <si>
    <t>1.8</t>
  </si>
  <si>
    <t>Расходы на выплаты по договорам займа и кредитным договорам, включая проценты по ним</t>
  </si>
  <si>
    <t>ИТОГО</t>
  </si>
  <si>
    <t>2</t>
  </si>
  <si>
    <t>3</t>
  </si>
  <si>
    <t>Экономия, определенная в прошедшем долгосрочном периоде регулирования и подлежащая учету в текущем долгосрочном периоде регулирования</t>
  </si>
  <si>
    <t>Итого неподконтрольных расходов</t>
  </si>
  <si>
    <t>1</t>
  </si>
  <si>
    <t>Расходы на топливо</t>
  </si>
  <si>
    <t>Расходы на электрическую энергию</t>
  </si>
  <si>
    <t>Расходы на тепловую энергию</t>
  </si>
  <si>
    <t>Расходы на холодную воду</t>
  </si>
  <si>
    <t>Расходы на теплоноситель</t>
  </si>
  <si>
    <t>Расчет необходимой валовой выручки методом индексации установленных тарифов</t>
  </si>
  <si>
    <t>Операционные (подконтрольные) расходы</t>
  </si>
  <si>
    <t>Неподконтрольные расходы</t>
  </si>
  <si>
    <t>Расходы на приобретение (производство) энергетических ресурсов, холодной воды и теплоносителя</t>
  </si>
  <si>
    <t>Прибыль</t>
  </si>
  <si>
    <t>Результаты деятельности до перехода к регулированию цен (тарифов) на основе долгосрочных параметров регулирования</t>
  </si>
  <si>
    <t>Корректировка с целью учета отклонения фактических значений параметров расчета тарифов от значений, учтенных при установлении тарифов</t>
  </si>
  <si>
    <t>Корректировка с учетом надежно-сти и качества реализуемых товаров (оказываемых услуг), подлежащая учету в НВВ</t>
  </si>
  <si>
    <t>Корректировка НВВ в связи с изменением (неисполнением) инве-стиционной программы</t>
  </si>
  <si>
    <t>Корректировка, подлежащая учету в НВВ и учитывающая отклонение фактических показателей энерго-сбережения и повышения энергетической эффективности от установленных плановых (рас-четных) показателей и отклонение сроков реализации программы в области энергосбережения и повышения энергетической эффек-тивности от установленных сроков реализации такой программы</t>
  </si>
  <si>
    <t>ИТОГО необходимая валовая выручка</t>
  </si>
  <si>
    <t>Товарная выручка</t>
  </si>
  <si>
    <t>да</t>
  </si>
  <si>
    <t>финансовые средства на экспертизу</t>
  </si>
  <si>
    <t>- финансовые средства на экспертизу</t>
  </si>
  <si>
    <t>2016 тариф</t>
  </si>
  <si>
    <t>2017 тариф</t>
  </si>
  <si>
    <t>2018 тариф</t>
  </si>
  <si>
    <t>Энергия (покупная) на хозяйственные нужды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</si>
  <si>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(далее в настоящем приложении - ресурсы)</t>
  </si>
  <si>
    <t xml:space="preserve">Генеральный директор </t>
  </si>
  <si>
    <t>А.В. Резник</t>
  </si>
  <si>
    <t>Специалист по тарифообразованию</t>
  </si>
  <si>
    <t>М.П. Красновская</t>
  </si>
  <si>
    <t>2016                                 факт</t>
  </si>
  <si>
    <t>2015          факт</t>
  </si>
  <si>
    <t>2015               тариф</t>
  </si>
  <si>
    <t>2014                       факт</t>
  </si>
  <si>
    <t>2014                     тариф</t>
  </si>
  <si>
    <t>2018 тариф корректир</t>
  </si>
  <si>
    <t>Калькуляция на тепловую энергию за 2016 год (корректировка тарифа и НВВ на 2018 год),                                                                                     отпускаемую собственной  котельной ОАО "Облкоммунсервис" п. Юхта, Свободненского р-на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</si>
</sst>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00"/>
    <numFmt numFmtId="166" formatCode="#,##0.000"/>
    <numFmt numFmtId="167" formatCode="0.00000"/>
  </numFmts>
  <fonts count="35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800080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9"/>
      <color rgb="FF80008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rgb="FF7030A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b/>
      <sz val="9"/>
      <color rgb="FF7030A0"/>
      <name val="Times New Roman"/>
      <family val="1"/>
      <charset val="204"/>
    </font>
    <font>
      <i/>
      <sz val="9"/>
      <color rgb="FF7030A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DECCD"/>
        <bgColor indexed="64"/>
      </patternFill>
    </fill>
    <fill>
      <patternFill patternType="solid">
        <fgColor rgb="FFFFFFC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75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/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 indent="1"/>
    </xf>
    <xf numFmtId="4" fontId="0" fillId="0" borderId="0" xfId="0" applyNumberFormat="1"/>
    <xf numFmtId="4" fontId="5" fillId="0" borderId="0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0" fillId="0" borderId="0" xfId="0" applyBorder="1"/>
    <xf numFmtId="0" fontId="2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wrapText="1"/>
    </xf>
    <xf numFmtId="0" fontId="10" fillId="2" borderId="1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/>
    <xf numFmtId="0" fontId="14" fillId="2" borderId="1" xfId="0" applyNumberFormat="1" applyFont="1" applyFill="1" applyBorder="1" applyAlignment="1"/>
    <xf numFmtId="4" fontId="15" fillId="2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6" fillId="0" borderId="2" xfId="0" applyNumberFormat="1" applyFont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5" xfId="0" applyNumberFormat="1" applyFont="1" applyFill="1" applyBorder="1" applyAlignment="1" applyProtection="1">
      <alignment horizontal="center" vertical="center"/>
      <protection locked="0"/>
    </xf>
    <xf numFmtId="4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  <protection locked="0"/>
    </xf>
    <xf numFmtId="0" fontId="17" fillId="2" borderId="5" xfId="0" applyNumberFormat="1" applyFont="1" applyFill="1" applyBorder="1" applyAlignment="1" applyProtection="1">
      <alignment vertical="center" wrapText="1"/>
      <protection locked="0"/>
    </xf>
    <xf numFmtId="0" fontId="17" fillId="2" borderId="5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>
      <alignment horizontal="center" vertical="center"/>
    </xf>
    <xf numFmtId="0" fontId="18" fillId="2" borderId="5" xfId="0" applyNumberFormat="1" applyFont="1" applyFill="1" applyBorder="1" applyAlignment="1" applyProtection="1">
      <alignment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vertical="center" wrapText="1"/>
      <protection locked="0"/>
    </xf>
    <xf numFmtId="0" fontId="3" fillId="2" borderId="5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vertical="center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3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vertical="center" wrapText="1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4" fillId="2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 wrapText="1"/>
      <protection locked="0"/>
    </xf>
    <xf numFmtId="0" fontId="23" fillId="0" borderId="0" xfId="0" applyFont="1"/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3" borderId="1" xfId="0" applyNumberFormat="1" applyFont="1" applyFill="1" applyBorder="1" applyAlignment="1" applyProtection="1">
      <alignment horizontal="center" vertical="center"/>
      <protection locked="0"/>
    </xf>
    <xf numFmtId="3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7" fillId="2" borderId="1" xfId="0" applyNumberFormat="1" applyFont="1" applyFill="1" applyBorder="1" applyAlignment="1" applyProtection="1">
      <alignment horizontal="center" vertical="center" wrapText="1"/>
    </xf>
    <xf numFmtId="4" fontId="2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6" fillId="2" borderId="1" xfId="0" applyNumberFormat="1" applyFont="1" applyFill="1" applyBorder="1" applyAlignment="1" applyProtection="1">
      <alignment horizontal="center" vertical="center" wrapText="1"/>
    </xf>
    <xf numFmtId="164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1" xfId="0" applyNumberFormat="1" applyFont="1" applyFill="1" applyBorder="1" applyAlignment="1" applyProtection="1">
      <alignment horizontal="center" vertical="center" wrapText="1"/>
    </xf>
    <xf numFmtId="165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6" fillId="2" borderId="1" xfId="0" applyNumberFormat="1" applyFont="1" applyFill="1" applyBorder="1" applyAlignment="1" applyProtection="1">
      <alignment horizontal="center" vertical="center" wrapText="1"/>
    </xf>
    <xf numFmtId="4" fontId="28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4" fontId="3" fillId="3" borderId="9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4" fontId="2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30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30" fillId="3" borderId="5" xfId="0" applyNumberFormat="1" applyFont="1" applyFill="1" applyBorder="1" applyAlignment="1" applyProtection="1">
      <alignment horizontal="center" vertical="center"/>
      <protection locked="0"/>
    </xf>
    <xf numFmtId="4" fontId="30" fillId="3" borderId="1" xfId="0" applyNumberFormat="1" applyFont="1" applyFill="1" applyBorder="1" applyAlignment="1" applyProtection="1">
      <alignment horizontal="center" vertical="center"/>
      <protection locked="0"/>
    </xf>
    <xf numFmtId="4" fontId="30" fillId="2" borderId="5" xfId="0" applyNumberFormat="1" applyFont="1" applyFill="1" applyBorder="1" applyAlignment="1" applyProtection="1">
      <alignment horizontal="center" vertical="center"/>
      <protection locked="0"/>
    </xf>
    <xf numFmtId="4" fontId="20" fillId="2" borderId="5" xfId="0" applyNumberFormat="1" applyFont="1" applyFill="1" applyBorder="1" applyAlignment="1" applyProtection="1">
      <alignment horizontal="center" vertical="center"/>
      <protection locked="0"/>
    </xf>
    <xf numFmtId="0" fontId="30" fillId="3" borderId="5" xfId="0" applyNumberFormat="1" applyFont="1" applyFill="1" applyBorder="1" applyAlignment="1" applyProtection="1">
      <alignment horizontal="center" vertical="center"/>
      <protection locked="0"/>
    </xf>
    <xf numFmtId="0" fontId="30" fillId="3" borderId="1" xfId="0" applyNumberFormat="1" applyFont="1" applyFill="1" applyBorder="1" applyAlignment="1" applyProtection="1">
      <alignment horizontal="center" vertical="center"/>
      <protection locked="0"/>
    </xf>
    <xf numFmtId="4" fontId="20" fillId="2" borderId="1" xfId="0" applyNumberFormat="1" applyFont="1" applyFill="1" applyBorder="1" applyAlignment="1" applyProtection="1">
      <alignment horizontal="center" vertical="center"/>
      <protection locked="0"/>
    </xf>
    <xf numFmtId="4" fontId="32" fillId="2" borderId="1" xfId="0" applyNumberFormat="1" applyFont="1" applyFill="1" applyBorder="1" applyAlignment="1" applyProtection="1">
      <alignment horizontal="center" vertical="center" wrapText="1"/>
    </xf>
    <xf numFmtId="4" fontId="31" fillId="2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5" fillId="0" borderId="0" xfId="0" applyNumberFormat="1" applyFont="1" applyBorder="1" applyAlignment="1"/>
    <xf numFmtId="0" fontId="25" fillId="0" borderId="0" xfId="0" applyNumberFormat="1" applyFont="1" applyBorder="1" applyAlignment="1">
      <alignment vertical="center" wrapText="1"/>
    </xf>
    <xf numFmtId="0" fontId="25" fillId="0" borderId="6" xfId="0" applyNumberFormat="1" applyFont="1" applyBorder="1" applyAlignment="1">
      <alignment vertical="center"/>
    </xf>
    <xf numFmtId="167" fontId="0" fillId="0" borderId="0" xfId="0" applyNumberFormat="1"/>
    <xf numFmtId="165" fontId="0" fillId="0" borderId="0" xfId="0" applyNumberFormat="1"/>
    <xf numFmtId="0" fontId="33" fillId="2" borderId="1" xfId="0" applyNumberFormat="1" applyFont="1" applyFill="1" applyBorder="1" applyAlignment="1"/>
    <xf numFmtId="16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16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2" borderId="0" xfId="0" applyNumberFormat="1" applyFont="1" applyFill="1" applyBorder="1" applyAlignment="1" applyProtection="1">
      <alignment horizontal="center" vertical="center" wrapText="1"/>
    </xf>
    <xf numFmtId="165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3" xfId="0" applyNumberFormat="1" applyFont="1" applyBorder="1" applyAlignment="1">
      <alignment horizontal="center" vertical="center" wrapText="1"/>
    </xf>
    <xf numFmtId="0" fontId="25" fillId="0" borderId="4" xfId="0" applyNumberFormat="1" applyFont="1" applyBorder="1" applyAlignment="1">
      <alignment horizontal="center" vertical="center" wrapText="1"/>
    </xf>
    <xf numFmtId="0" fontId="25" fillId="0" borderId="7" xfId="0" applyNumberFormat="1" applyFont="1" applyBorder="1" applyAlignment="1">
      <alignment horizontal="center" vertical="center"/>
    </xf>
    <xf numFmtId="0" fontId="25" fillId="0" borderId="8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5" fillId="0" borderId="3" xfId="0" applyNumberFormat="1" applyFont="1" applyBorder="1" applyAlignment="1">
      <alignment horizontal="center"/>
    </xf>
    <xf numFmtId="0" fontId="25" fillId="0" borderId="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Medium9"/>
  <colors>
    <mruColors>
      <color rgb="FF66FFCC"/>
      <color rgb="FFCC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CC"/>
  </sheetPr>
  <dimension ref="A1:AB484"/>
  <sheetViews>
    <sheetView tabSelected="1" view="pageBreakPreview" zoomScale="110" zoomScaleNormal="100" zoomScaleSheetLayoutView="110" workbookViewId="0">
      <pane xSplit="3" ySplit="2" topLeftCell="D329" activePane="bottomRight" state="frozen"/>
      <selection pane="topRight" activeCell="D1" sqref="D1"/>
      <selection pane="bottomLeft" activeCell="A3" sqref="A3"/>
      <selection pane="bottomRight" activeCell="Z478" sqref="Z478"/>
    </sheetView>
  </sheetViews>
  <sheetFormatPr defaultRowHeight="15" x14ac:dyDescent="0.25"/>
  <cols>
    <col min="1" max="1" width="8" customWidth="1"/>
    <col min="2" max="2" width="46.5703125" customWidth="1"/>
    <col min="3" max="3" width="10.42578125" customWidth="1"/>
    <col min="4" max="4" width="9.85546875" customWidth="1"/>
    <col min="5" max="5" width="10" customWidth="1"/>
    <col min="6" max="6" width="10.28515625" customWidth="1"/>
    <col min="7" max="7" width="9.7109375" customWidth="1"/>
    <col min="8" max="8" width="0" hidden="1" customWidth="1"/>
    <col min="9" max="11" width="9.140625" hidden="1" customWidth="1"/>
    <col min="13" max="13" width="10.140625" customWidth="1"/>
    <col min="14" max="14" width="0" hidden="1" customWidth="1"/>
    <col min="15" max="17" width="9.140625" hidden="1" customWidth="1"/>
    <col min="18" max="18" width="9.140625" customWidth="1"/>
    <col min="19" max="19" width="0" hidden="1" customWidth="1"/>
    <col min="20" max="23" width="9.140625" hidden="1" customWidth="1"/>
    <col min="24" max="24" width="9.140625" customWidth="1"/>
    <col min="26" max="26" width="12.85546875" bestFit="1" customWidth="1"/>
  </cols>
  <sheetData>
    <row r="1" spans="1:26" ht="36" customHeight="1" x14ac:dyDescent="0.25">
      <c r="A1" s="172" t="s">
        <v>543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60"/>
    </row>
    <row r="2" spans="1:26" ht="38.25" x14ac:dyDescent="0.25">
      <c r="A2" s="1"/>
      <c r="B2" s="2" t="s">
        <v>0</v>
      </c>
      <c r="C2" s="3" t="s">
        <v>1</v>
      </c>
      <c r="D2" s="4" t="s">
        <v>541</v>
      </c>
      <c r="E2" s="4" t="s">
        <v>540</v>
      </c>
      <c r="F2" s="4" t="s">
        <v>539</v>
      </c>
      <c r="G2" s="4" t="s">
        <v>538</v>
      </c>
      <c r="H2" s="4" t="s">
        <v>2</v>
      </c>
      <c r="I2" s="4" t="s">
        <v>3</v>
      </c>
      <c r="J2" s="4" t="s">
        <v>4</v>
      </c>
      <c r="K2" s="4" t="s">
        <v>5</v>
      </c>
      <c r="L2" s="5" t="s">
        <v>528</v>
      </c>
      <c r="M2" s="5" t="s">
        <v>537</v>
      </c>
      <c r="N2" s="4" t="s">
        <v>6</v>
      </c>
      <c r="O2" s="4" t="s">
        <v>7</v>
      </c>
      <c r="P2" s="4" t="s">
        <v>8</v>
      </c>
      <c r="Q2" s="4" t="s">
        <v>9</v>
      </c>
      <c r="R2" s="4" t="s">
        <v>529</v>
      </c>
      <c r="S2" s="4" t="s">
        <v>10</v>
      </c>
      <c r="T2" s="4" t="s">
        <v>11</v>
      </c>
      <c r="U2" s="4" t="s">
        <v>12</v>
      </c>
      <c r="V2" s="4" t="s">
        <v>13</v>
      </c>
      <c r="W2" s="4" t="s">
        <v>530</v>
      </c>
      <c r="X2" s="5" t="s">
        <v>542</v>
      </c>
    </row>
    <row r="3" spans="1:26" x14ac:dyDescent="0.25">
      <c r="A3" s="6">
        <v>1</v>
      </c>
      <c r="B3" s="7" t="s">
        <v>14</v>
      </c>
      <c r="C3" s="3" t="s">
        <v>15</v>
      </c>
      <c r="D3" s="8" t="s">
        <v>525</v>
      </c>
      <c r="E3" s="8" t="s">
        <v>525</v>
      </c>
      <c r="F3" s="8" t="s">
        <v>525</v>
      </c>
      <c r="G3" s="8" t="s">
        <v>525</v>
      </c>
      <c r="H3" s="8" t="s">
        <v>525</v>
      </c>
      <c r="I3" s="8" t="s">
        <v>525</v>
      </c>
      <c r="J3" s="8" t="s">
        <v>525</v>
      </c>
      <c r="K3" s="8" t="s">
        <v>525</v>
      </c>
      <c r="L3" s="120" t="s">
        <v>525</v>
      </c>
      <c r="M3" s="8" t="s">
        <v>525</v>
      </c>
      <c r="N3" s="8" t="s">
        <v>525</v>
      </c>
      <c r="O3" s="8" t="s">
        <v>525</v>
      </c>
      <c r="P3" s="8" t="s">
        <v>525</v>
      </c>
      <c r="Q3" s="8" t="s">
        <v>525</v>
      </c>
      <c r="R3" s="8" t="s">
        <v>525</v>
      </c>
      <c r="S3" s="8" t="s">
        <v>525</v>
      </c>
      <c r="T3" s="8" t="s">
        <v>525</v>
      </c>
      <c r="U3" s="8" t="s">
        <v>525</v>
      </c>
      <c r="V3" s="8" t="s">
        <v>525</v>
      </c>
      <c r="W3" s="120" t="s">
        <v>525</v>
      </c>
      <c r="X3" s="8" t="s">
        <v>525</v>
      </c>
    </row>
    <row r="4" spans="1:26" x14ac:dyDescent="0.25">
      <c r="A4" s="6">
        <v>2</v>
      </c>
      <c r="B4" s="7" t="s">
        <v>16</v>
      </c>
      <c r="C4" s="3" t="s">
        <v>17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121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121">
        <v>1</v>
      </c>
      <c r="X4" s="9">
        <v>1</v>
      </c>
    </row>
    <row r="5" spans="1:26" x14ac:dyDescent="0.25">
      <c r="A5" s="6">
        <v>3</v>
      </c>
      <c r="B5" s="7" t="s">
        <v>18</v>
      </c>
      <c r="C5" s="3" t="s">
        <v>19</v>
      </c>
      <c r="D5" s="10">
        <v>1.92</v>
      </c>
      <c r="E5" s="10">
        <v>1.92</v>
      </c>
      <c r="F5" s="10">
        <v>1.92</v>
      </c>
      <c r="G5" s="10">
        <v>1.92</v>
      </c>
      <c r="H5" s="10">
        <v>1.92</v>
      </c>
      <c r="I5" s="10">
        <v>1.92</v>
      </c>
      <c r="J5" s="10">
        <v>1.92</v>
      </c>
      <c r="K5" s="10">
        <v>1.92</v>
      </c>
      <c r="L5" s="122">
        <v>1.92</v>
      </c>
      <c r="M5" s="10">
        <v>1.92</v>
      </c>
      <c r="N5" s="10">
        <v>1.92</v>
      </c>
      <c r="O5" s="10">
        <v>1.92</v>
      </c>
      <c r="P5" s="10">
        <v>1.92</v>
      </c>
      <c r="Q5" s="10">
        <v>1.92</v>
      </c>
      <c r="R5" s="10">
        <v>1.92</v>
      </c>
      <c r="S5" s="10">
        <v>1.92</v>
      </c>
      <c r="T5" s="10">
        <v>1.92</v>
      </c>
      <c r="U5" s="10">
        <v>1.92</v>
      </c>
      <c r="V5" s="10">
        <v>1.92</v>
      </c>
      <c r="W5" s="122">
        <v>1.92</v>
      </c>
      <c r="X5" s="10">
        <v>1.92</v>
      </c>
    </row>
    <row r="6" spans="1:26" ht="24.75" customHeight="1" x14ac:dyDescent="0.25">
      <c r="A6" s="6">
        <v>4</v>
      </c>
      <c r="B6" s="54" t="s">
        <v>20</v>
      </c>
      <c r="C6" s="3" t="s">
        <v>21</v>
      </c>
      <c r="D6" s="10">
        <v>2.83</v>
      </c>
      <c r="E6" s="10">
        <f>1.4174*2</f>
        <v>2.8348</v>
      </c>
      <c r="F6" s="10">
        <v>2.83</v>
      </c>
      <c r="G6" s="10">
        <v>2.83</v>
      </c>
      <c r="H6" s="10">
        <f t="shared" ref="H6:V6" si="0">1.4174*2</f>
        <v>2.8348</v>
      </c>
      <c r="I6" s="10">
        <f t="shared" si="0"/>
        <v>2.8348</v>
      </c>
      <c r="J6" s="10">
        <f t="shared" si="0"/>
        <v>2.8348</v>
      </c>
      <c r="K6" s="10">
        <f t="shared" si="0"/>
        <v>2.8348</v>
      </c>
      <c r="L6" s="122">
        <f t="shared" si="0"/>
        <v>2.8348</v>
      </c>
      <c r="M6" s="10">
        <v>2.83</v>
      </c>
      <c r="N6" s="10">
        <f t="shared" si="0"/>
        <v>2.8348</v>
      </c>
      <c r="O6" s="10">
        <f t="shared" si="0"/>
        <v>2.8348</v>
      </c>
      <c r="P6" s="10">
        <f t="shared" si="0"/>
        <v>2.8348</v>
      </c>
      <c r="Q6" s="10">
        <f t="shared" si="0"/>
        <v>2.8348</v>
      </c>
      <c r="R6" s="10">
        <v>2.83</v>
      </c>
      <c r="S6" s="10">
        <f t="shared" si="0"/>
        <v>2.8348</v>
      </c>
      <c r="T6" s="10">
        <f t="shared" si="0"/>
        <v>2.8348</v>
      </c>
      <c r="U6" s="10">
        <f t="shared" si="0"/>
        <v>2.8348</v>
      </c>
      <c r="V6" s="10">
        <f t="shared" si="0"/>
        <v>2.8348</v>
      </c>
      <c r="W6" s="122">
        <v>2.83</v>
      </c>
      <c r="X6" s="10">
        <v>2.83</v>
      </c>
    </row>
    <row r="7" spans="1:26" x14ac:dyDescent="0.25">
      <c r="A7" s="6">
        <v>5</v>
      </c>
      <c r="B7" s="11" t="s">
        <v>22</v>
      </c>
      <c r="C7" s="12" t="s">
        <v>23</v>
      </c>
      <c r="D7" s="13">
        <f t="shared" ref="D7:X7" si="1">D8+D10-D14</f>
        <v>4716.8792377870559</v>
      </c>
      <c r="E7" s="13">
        <f t="shared" si="1"/>
        <v>3625.3928050750537</v>
      </c>
      <c r="F7" s="25">
        <f t="shared" si="1"/>
        <v>4730.3892377870561</v>
      </c>
      <c r="G7" s="25">
        <f t="shared" si="1"/>
        <v>3708.5301434606959</v>
      </c>
      <c r="H7" s="25">
        <f t="shared" si="1"/>
        <v>3944.59</v>
      </c>
      <c r="I7" s="25">
        <f t="shared" si="1"/>
        <v>4379.6379999999999</v>
      </c>
      <c r="J7" s="25">
        <f t="shared" si="1"/>
        <v>4379.6379999999999</v>
      </c>
      <c r="K7" s="25">
        <f t="shared" si="1"/>
        <v>4379.6379999999999</v>
      </c>
      <c r="L7" s="123">
        <f t="shared" si="1"/>
        <v>3944.5900000000011</v>
      </c>
      <c r="M7" s="25">
        <f t="shared" si="1"/>
        <v>3414.5639999999999</v>
      </c>
      <c r="N7" s="25">
        <f t="shared" si="1"/>
        <v>4530.3999999999996</v>
      </c>
      <c r="O7" s="25">
        <f t="shared" si="1"/>
        <v>4379.6379999999999</v>
      </c>
      <c r="P7" s="25">
        <f t="shared" si="1"/>
        <v>4379.6379999999999</v>
      </c>
      <c r="Q7" s="25">
        <f t="shared" si="1"/>
        <v>4379.6379999999999</v>
      </c>
      <c r="R7" s="25">
        <f t="shared" si="1"/>
        <v>3944.59</v>
      </c>
      <c r="S7" s="25">
        <f t="shared" si="1"/>
        <v>4530.3999999999996</v>
      </c>
      <c r="T7" s="25">
        <f t="shared" si="1"/>
        <v>4379.6379999999999</v>
      </c>
      <c r="U7" s="25">
        <f t="shared" si="1"/>
        <v>4379.6379999999999</v>
      </c>
      <c r="V7" s="25">
        <f t="shared" si="1"/>
        <v>4379.6379999999999</v>
      </c>
      <c r="W7" s="123">
        <f t="shared" si="1"/>
        <v>3944.59</v>
      </c>
      <c r="X7" s="25">
        <f t="shared" si="1"/>
        <v>3944.59</v>
      </c>
    </row>
    <row r="8" spans="1:26" x14ac:dyDescent="0.25">
      <c r="A8" s="6">
        <v>6</v>
      </c>
      <c r="B8" s="156" t="s">
        <v>24</v>
      </c>
      <c r="C8" s="12" t="s">
        <v>23</v>
      </c>
      <c r="D8" s="10">
        <v>154.09</v>
      </c>
      <c r="E8" s="10">
        <v>149.87</v>
      </c>
      <c r="F8" s="47">
        <v>167.6</v>
      </c>
      <c r="G8" s="47">
        <v>167.6</v>
      </c>
      <c r="H8" s="47">
        <v>150.76</v>
      </c>
      <c r="I8" s="47"/>
      <c r="J8" s="47"/>
      <c r="K8" s="47"/>
      <c r="L8" s="124">
        <v>150.76</v>
      </c>
      <c r="M8" s="47">
        <v>73.75</v>
      </c>
      <c r="N8" s="47">
        <v>150.76</v>
      </c>
      <c r="O8" s="47"/>
      <c r="P8" s="47"/>
      <c r="Q8" s="47"/>
      <c r="R8" s="47">
        <v>150.76</v>
      </c>
      <c r="S8" s="47">
        <v>150.76</v>
      </c>
      <c r="T8" s="10"/>
      <c r="U8" s="10"/>
      <c r="V8" s="10"/>
      <c r="W8" s="124">
        <v>150.76</v>
      </c>
      <c r="X8" s="47">
        <v>150.76</v>
      </c>
    </row>
    <row r="9" spans="1:26" x14ac:dyDescent="0.25">
      <c r="A9" s="6">
        <v>7</v>
      </c>
      <c r="B9" s="14" t="s">
        <v>25</v>
      </c>
      <c r="C9" s="12" t="s">
        <v>26</v>
      </c>
      <c r="D9" s="13">
        <f>IF(D8=0,0,100*D8/D7)</f>
        <v>3.2667785676084424</v>
      </c>
      <c r="E9" s="13">
        <f t="shared" ref="E9:X9" si="2">IF(E8=0,0,100*E8/E7)</f>
        <v>4.1338968784348697</v>
      </c>
      <c r="F9" s="25">
        <f t="shared" si="2"/>
        <v>3.5430488185028444</v>
      </c>
      <c r="G9" s="25">
        <f t="shared" si="2"/>
        <v>4.5193107111595543</v>
      </c>
      <c r="H9" s="25">
        <f t="shared" si="2"/>
        <v>3.8219434719451195</v>
      </c>
      <c r="I9" s="25">
        <f t="shared" si="2"/>
        <v>0</v>
      </c>
      <c r="J9" s="25">
        <f t="shared" si="2"/>
        <v>0</v>
      </c>
      <c r="K9" s="25">
        <f t="shared" si="2"/>
        <v>0</v>
      </c>
      <c r="L9" s="123">
        <f>IF(L8=0,0,100*L8/L7)</f>
        <v>3.8219434719451186</v>
      </c>
      <c r="M9" s="25">
        <f>IF(M8=0,0,100*M8/M7)</f>
        <v>2.1598657983859728</v>
      </c>
      <c r="N9" s="25">
        <f t="shared" si="2"/>
        <v>3.327741479781035</v>
      </c>
      <c r="O9" s="25">
        <f t="shared" si="2"/>
        <v>0</v>
      </c>
      <c r="P9" s="25">
        <f t="shared" si="2"/>
        <v>0</v>
      </c>
      <c r="Q9" s="25">
        <f t="shared" si="2"/>
        <v>0</v>
      </c>
      <c r="R9" s="25">
        <f t="shared" si="2"/>
        <v>3.8219434719451195</v>
      </c>
      <c r="S9" s="25">
        <f t="shared" si="2"/>
        <v>3.327741479781035</v>
      </c>
      <c r="T9" s="25">
        <f t="shared" si="2"/>
        <v>0</v>
      </c>
      <c r="U9" s="25">
        <f t="shared" si="2"/>
        <v>0</v>
      </c>
      <c r="V9" s="25">
        <f t="shared" si="2"/>
        <v>0</v>
      </c>
      <c r="W9" s="123">
        <f t="shared" si="2"/>
        <v>3.8219434719451195</v>
      </c>
      <c r="X9" s="25">
        <f t="shared" si="2"/>
        <v>3.8219434719451195</v>
      </c>
    </row>
    <row r="10" spans="1:26" x14ac:dyDescent="0.25">
      <c r="A10" s="6">
        <v>8</v>
      </c>
      <c r="B10" s="11" t="s">
        <v>27</v>
      </c>
      <c r="C10" s="12" t="s">
        <v>23</v>
      </c>
      <c r="D10" s="13">
        <f t="shared" ref="D10:X10" si="3">D11+D16</f>
        <v>4562.7892377870558</v>
      </c>
      <c r="E10" s="13">
        <f t="shared" si="3"/>
        <v>3475.5228050750538</v>
      </c>
      <c r="F10" s="25">
        <f t="shared" si="3"/>
        <v>4562.7892377870558</v>
      </c>
      <c r="G10" s="25">
        <f t="shared" si="3"/>
        <v>3540.9301434606959</v>
      </c>
      <c r="H10" s="25">
        <f t="shared" si="3"/>
        <v>3793.8300000000004</v>
      </c>
      <c r="I10" s="25">
        <f t="shared" si="3"/>
        <v>4379.6379999999999</v>
      </c>
      <c r="J10" s="25">
        <f t="shared" si="3"/>
        <v>4379.6379999999999</v>
      </c>
      <c r="K10" s="25">
        <f t="shared" si="3"/>
        <v>4379.6379999999999</v>
      </c>
      <c r="L10" s="123">
        <f t="shared" si="3"/>
        <v>3793.8300000000008</v>
      </c>
      <c r="M10" s="25">
        <f t="shared" si="3"/>
        <v>3340.8139999999999</v>
      </c>
      <c r="N10" s="25">
        <f t="shared" si="3"/>
        <v>4379.6399999999994</v>
      </c>
      <c r="O10" s="25">
        <f t="shared" si="3"/>
        <v>4379.6379999999999</v>
      </c>
      <c r="P10" s="25">
        <f t="shared" si="3"/>
        <v>4379.6379999999999</v>
      </c>
      <c r="Q10" s="25">
        <f t="shared" si="3"/>
        <v>4379.6379999999999</v>
      </c>
      <c r="R10" s="25">
        <f t="shared" si="3"/>
        <v>3793.83</v>
      </c>
      <c r="S10" s="25">
        <f t="shared" si="3"/>
        <v>4379.6399999999994</v>
      </c>
      <c r="T10" s="25">
        <f t="shared" si="3"/>
        <v>4379.6379999999999</v>
      </c>
      <c r="U10" s="25">
        <f t="shared" si="3"/>
        <v>4379.6379999999999</v>
      </c>
      <c r="V10" s="25">
        <f t="shared" si="3"/>
        <v>4379.6379999999999</v>
      </c>
      <c r="W10" s="123">
        <f t="shared" si="3"/>
        <v>3793.83</v>
      </c>
      <c r="X10" s="25">
        <f t="shared" si="3"/>
        <v>3793.83</v>
      </c>
    </row>
    <row r="11" spans="1:26" x14ac:dyDescent="0.25">
      <c r="A11" s="6">
        <v>9</v>
      </c>
      <c r="B11" s="156" t="s">
        <v>28</v>
      </c>
      <c r="C11" s="12" t="s">
        <v>23</v>
      </c>
      <c r="D11" s="10">
        <v>0</v>
      </c>
      <c r="E11" s="10">
        <f>3475.52-3097.82</f>
        <v>377.69999999999982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124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124">
        <v>0</v>
      </c>
      <c r="X11" s="47">
        <v>0</v>
      </c>
    </row>
    <row r="12" spans="1:26" x14ac:dyDescent="0.25">
      <c r="A12" s="15" t="s">
        <v>29</v>
      </c>
      <c r="B12" s="16" t="s">
        <v>30</v>
      </c>
      <c r="C12" s="12"/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22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22">
        <v>0</v>
      </c>
      <c r="X12" s="10">
        <v>0</v>
      </c>
    </row>
    <row r="13" spans="1:26" x14ac:dyDescent="0.25">
      <c r="A13" s="6">
        <v>10</v>
      </c>
      <c r="B13" s="14" t="s">
        <v>31</v>
      </c>
      <c r="C13" s="12" t="s">
        <v>26</v>
      </c>
      <c r="D13" s="13">
        <f>IF(D11=0,0,100*D11/D10)</f>
        <v>0</v>
      </c>
      <c r="E13" s="13">
        <f t="shared" ref="E13:X13" si="4">IF(E11=0,0,100*E11/E10)</f>
        <v>10.867429770521774</v>
      </c>
      <c r="F13" s="13">
        <f t="shared" si="4"/>
        <v>0</v>
      </c>
      <c r="G13" s="13">
        <f t="shared" si="4"/>
        <v>0</v>
      </c>
      <c r="H13" s="13">
        <f t="shared" si="4"/>
        <v>0</v>
      </c>
      <c r="I13" s="13">
        <f t="shared" si="4"/>
        <v>0</v>
      </c>
      <c r="J13" s="13">
        <f t="shared" si="4"/>
        <v>0</v>
      </c>
      <c r="K13" s="13">
        <f t="shared" si="4"/>
        <v>0</v>
      </c>
      <c r="L13" s="125">
        <f t="shared" si="4"/>
        <v>0</v>
      </c>
      <c r="M13" s="13">
        <f t="shared" si="4"/>
        <v>0</v>
      </c>
      <c r="N13" s="13">
        <f t="shared" si="4"/>
        <v>0</v>
      </c>
      <c r="O13" s="13">
        <f t="shared" si="4"/>
        <v>0</v>
      </c>
      <c r="P13" s="13">
        <f t="shared" si="4"/>
        <v>0</v>
      </c>
      <c r="Q13" s="13">
        <f t="shared" si="4"/>
        <v>0</v>
      </c>
      <c r="R13" s="13">
        <f t="shared" si="4"/>
        <v>0</v>
      </c>
      <c r="S13" s="13">
        <f t="shared" si="4"/>
        <v>0</v>
      </c>
      <c r="T13" s="13">
        <f t="shared" si="4"/>
        <v>0</v>
      </c>
      <c r="U13" s="13">
        <f t="shared" si="4"/>
        <v>0</v>
      </c>
      <c r="V13" s="13">
        <f t="shared" si="4"/>
        <v>0</v>
      </c>
      <c r="W13" s="125">
        <f t="shared" si="4"/>
        <v>0</v>
      </c>
      <c r="X13" s="13">
        <f t="shared" si="4"/>
        <v>0</v>
      </c>
    </row>
    <row r="14" spans="1:26" x14ac:dyDescent="0.25">
      <c r="A14" s="6">
        <v>11</v>
      </c>
      <c r="B14" s="11" t="s">
        <v>32</v>
      </c>
      <c r="C14" s="12" t="s">
        <v>23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22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22">
        <v>0</v>
      </c>
      <c r="X14" s="10">
        <v>0</v>
      </c>
    </row>
    <row r="15" spans="1:26" x14ac:dyDescent="0.25">
      <c r="A15" s="6">
        <v>12</v>
      </c>
      <c r="B15" s="11" t="s">
        <v>33</v>
      </c>
      <c r="C15" s="12" t="s">
        <v>23</v>
      </c>
      <c r="D15" s="13">
        <f t="shared" ref="D15:M15" si="5">IF((D16-D14+D12)&lt;0,0,D16-D14+D12)</f>
        <v>4562.7892377870558</v>
      </c>
      <c r="E15" s="13">
        <f t="shared" si="5"/>
        <v>3097.822805075054</v>
      </c>
      <c r="F15" s="25">
        <f t="shared" si="5"/>
        <v>4562.7892377870558</v>
      </c>
      <c r="G15" s="25">
        <f t="shared" si="5"/>
        <v>3540.9301434606959</v>
      </c>
      <c r="H15" s="25">
        <f t="shared" si="5"/>
        <v>3793.8300000000004</v>
      </c>
      <c r="I15" s="25">
        <f t="shared" si="5"/>
        <v>4379.6379999999999</v>
      </c>
      <c r="J15" s="25">
        <f t="shared" si="5"/>
        <v>4379.6379999999999</v>
      </c>
      <c r="K15" s="25">
        <f t="shared" si="5"/>
        <v>4379.6379999999999</v>
      </c>
      <c r="L15" s="123">
        <f t="shared" si="5"/>
        <v>3793.8300000000008</v>
      </c>
      <c r="M15" s="25">
        <f t="shared" si="5"/>
        <v>3340.8139999999999</v>
      </c>
      <c r="N15" s="25">
        <f t="shared" ref="N15:R15" si="6">IF((N16-N14+N12)&lt;0,0,N16-N14+N12)</f>
        <v>4379.6399999999994</v>
      </c>
      <c r="O15" s="25">
        <f t="shared" si="6"/>
        <v>4379.6379999999999</v>
      </c>
      <c r="P15" s="25">
        <f t="shared" si="6"/>
        <v>4379.6379999999999</v>
      </c>
      <c r="Q15" s="25">
        <f t="shared" si="6"/>
        <v>4379.6379999999999</v>
      </c>
      <c r="R15" s="25">
        <f t="shared" si="6"/>
        <v>3793.83</v>
      </c>
      <c r="S15" s="25">
        <f t="shared" ref="S15:X15" si="7">IF((S16-S14+S12)&lt;0,0,S16-S14+S12)</f>
        <v>4379.6399999999994</v>
      </c>
      <c r="T15" s="25">
        <f t="shared" si="7"/>
        <v>4379.6379999999999</v>
      </c>
      <c r="U15" s="25">
        <f t="shared" si="7"/>
        <v>4379.6379999999999</v>
      </c>
      <c r="V15" s="25">
        <f t="shared" si="7"/>
        <v>4379.6379999999999</v>
      </c>
      <c r="W15" s="123">
        <f t="shared" si="7"/>
        <v>3793.83</v>
      </c>
      <c r="X15" s="25">
        <f t="shared" si="7"/>
        <v>3793.83</v>
      </c>
      <c r="Z15" s="20"/>
    </row>
    <row r="16" spans="1:26" x14ac:dyDescent="0.25">
      <c r="A16" s="17" t="s">
        <v>34</v>
      </c>
      <c r="B16" s="11" t="s">
        <v>35</v>
      </c>
      <c r="C16" s="12" t="s">
        <v>23</v>
      </c>
      <c r="D16" s="13">
        <f t="shared" ref="D16:X16" si="8">D17+D18+D19+D20+D21+D22+D23+D24+D25+D26+D27+D28</f>
        <v>4562.7892377870558</v>
      </c>
      <c r="E16" s="13">
        <f t="shared" si="8"/>
        <v>3097.822805075054</v>
      </c>
      <c r="F16" s="25">
        <f t="shared" si="8"/>
        <v>4562.7892377870558</v>
      </c>
      <c r="G16" s="25">
        <f t="shared" si="8"/>
        <v>3540.9301434606959</v>
      </c>
      <c r="H16" s="25">
        <f t="shared" si="8"/>
        <v>3793.8300000000004</v>
      </c>
      <c r="I16" s="25">
        <f t="shared" si="8"/>
        <v>4379.6379999999999</v>
      </c>
      <c r="J16" s="25">
        <f t="shared" si="8"/>
        <v>4379.6379999999999</v>
      </c>
      <c r="K16" s="25">
        <f t="shared" si="8"/>
        <v>4379.6379999999999</v>
      </c>
      <c r="L16" s="123">
        <f t="shared" ref="L16:M28" si="9">L29+L42</f>
        <v>3793.8300000000008</v>
      </c>
      <c r="M16" s="25">
        <f t="shared" si="9"/>
        <v>3340.8139999999999</v>
      </c>
      <c r="N16" s="25">
        <f t="shared" si="8"/>
        <v>4379.6399999999994</v>
      </c>
      <c r="O16" s="25">
        <f t="shared" si="8"/>
        <v>4379.6379999999999</v>
      </c>
      <c r="P16" s="25">
        <f t="shared" si="8"/>
        <v>4379.6379999999999</v>
      </c>
      <c r="Q16" s="25">
        <f t="shared" si="8"/>
        <v>4379.6379999999999</v>
      </c>
      <c r="R16" s="25">
        <f t="shared" si="8"/>
        <v>3793.83</v>
      </c>
      <c r="S16" s="25">
        <f t="shared" si="8"/>
        <v>4379.6399999999994</v>
      </c>
      <c r="T16" s="25">
        <f t="shared" si="8"/>
        <v>4379.6379999999999</v>
      </c>
      <c r="U16" s="25">
        <f t="shared" si="8"/>
        <v>4379.6379999999999</v>
      </c>
      <c r="V16" s="25">
        <f t="shared" si="8"/>
        <v>4379.6379999999999</v>
      </c>
      <c r="W16" s="123">
        <f t="shared" si="8"/>
        <v>3793.83</v>
      </c>
      <c r="X16" s="25">
        <f t="shared" si="8"/>
        <v>3793.83</v>
      </c>
    </row>
    <row r="17" spans="1:24" hidden="1" x14ac:dyDescent="0.25">
      <c r="A17" s="18" t="str">
        <f>A16 &amp; ".1"</f>
        <v>13.1</v>
      </c>
      <c r="B17" s="19" t="s">
        <v>36</v>
      </c>
      <c r="C17" s="12" t="s">
        <v>23</v>
      </c>
      <c r="D17" s="13">
        <f t="shared" ref="D17:K28" si="10">D30+D43</f>
        <v>918.62794923412912</v>
      </c>
      <c r="E17" s="13">
        <f t="shared" si="10"/>
        <v>682.45964346000301</v>
      </c>
      <c r="F17" s="13">
        <f t="shared" si="10"/>
        <v>918.62794923412912</v>
      </c>
      <c r="G17" s="13">
        <f t="shared" si="10"/>
        <v>609.79297830046562</v>
      </c>
      <c r="H17" s="13">
        <f t="shared" si="10"/>
        <v>690.54665464870141</v>
      </c>
      <c r="I17" s="13">
        <f t="shared" si="10"/>
        <v>807.81399999999996</v>
      </c>
      <c r="J17" s="13">
        <f t="shared" si="10"/>
        <v>807.81399999999996</v>
      </c>
      <c r="K17" s="13">
        <f t="shared" si="10"/>
        <v>807.81399999999996</v>
      </c>
      <c r="L17" s="125">
        <f t="shared" si="9"/>
        <v>690.54665464870141</v>
      </c>
      <c r="M17" s="13">
        <f t="shared" si="9"/>
        <v>3340.8139999999999</v>
      </c>
      <c r="N17" s="13">
        <f t="shared" ref="N17:X17" si="11">N30+N43</f>
        <v>1276.3566546487009</v>
      </c>
      <c r="O17" s="13">
        <f t="shared" si="11"/>
        <v>807.81399999999996</v>
      </c>
      <c r="P17" s="13">
        <f t="shared" si="11"/>
        <v>807.81399999999996</v>
      </c>
      <c r="Q17" s="13">
        <f t="shared" si="11"/>
        <v>807.81399999999996</v>
      </c>
      <c r="R17" s="13">
        <f t="shared" si="11"/>
        <v>690.54665464870095</v>
      </c>
      <c r="S17" s="13">
        <f t="shared" si="11"/>
        <v>1276.3566546487009</v>
      </c>
      <c r="T17" s="13">
        <f t="shared" si="11"/>
        <v>807.81399999999996</v>
      </c>
      <c r="U17" s="13">
        <f t="shared" si="11"/>
        <v>807.81399999999996</v>
      </c>
      <c r="V17" s="13">
        <f t="shared" si="11"/>
        <v>807.81399999999996</v>
      </c>
      <c r="W17" s="125">
        <f t="shared" si="11"/>
        <v>690.54665464870095</v>
      </c>
      <c r="X17" s="13">
        <f t="shared" si="11"/>
        <v>690.54665464870095</v>
      </c>
    </row>
    <row r="18" spans="1:24" hidden="1" x14ac:dyDescent="0.25">
      <c r="A18" s="18" t="str">
        <f>A16 &amp; ".2"</f>
        <v>13.2</v>
      </c>
      <c r="B18" s="19" t="s">
        <v>37</v>
      </c>
      <c r="C18" s="12" t="s">
        <v>23</v>
      </c>
      <c r="D18" s="13">
        <f t="shared" si="10"/>
        <v>719.16676229743473</v>
      </c>
      <c r="E18" s="13">
        <f t="shared" si="10"/>
        <v>521.44464346000302</v>
      </c>
      <c r="F18" s="13">
        <f t="shared" si="10"/>
        <v>719.16676229743473</v>
      </c>
      <c r="G18" s="13">
        <f t="shared" si="10"/>
        <v>577.63358258011499</v>
      </c>
      <c r="H18" s="13">
        <f t="shared" si="10"/>
        <v>551.71507577074237</v>
      </c>
      <c r="I18" s="13">
        <f t="shared" si="10"/>
        <v>643.654</v>
      </c>
      <c r="J18" s="13">
        <f t="shared" si="10"/>
        <v>643.654</v>
      </c>
      <c r="K18" s="13">
        <f t="shared" si="10"/>
        <v>643.654</v>
      </c>
      <c r="L18" s="125">
        <f t="shared" si="9"/>
        <v>551.71507577074237</v>
      </c>
      <c r="M18" s="13">
        <f t="shared" si="9"/>
        <v>0</v>
      </c>
      <c r="N18" s="13">
        <f t="shared" ref="N18:X18" si="12">N31+N44</f>
        <v>551.71507577074237</v>
      </c>
      <c r="O18" s="13">
        <f t="shared" si="12"/>
        <v>643.654</v>
      </c>
      <c r="P18" s="13">
        <f t="shared" si="12"/>
        <v>643.654</v>
      </c>
      <c r="Q18" s="13">
        <f t="shared" si="12"/>
        <v>643.654</v>
      </c>
      <c r="R18" s="13">
        <f t="shared" si="12"/>
        <v>551.71507577074237</v>
      </c>
      <c r="S18" s="13">
        <f t="shared" si="12"/>
        <v>551.71507577074237</v>
      </c>
      <c r="T18" s="13">
        <f t="shared" si="12"/>
        <v>643.654</v>
      </c>
      <c r="U18" s="13">
        <f t="shared" si="12"/>
        <v>643.654</v>
      </c>
      <c r="V18" s="13">
        <f t="shared" si="12"/>
        <v>643.654</v>
      </c>
      <c r="W18" s="125">
        <f t="shared" si="12"/>
        <v>551.71507577074237</v>
      </c>
      <c r="X18" s="13">
        <f t="shared" si="12"/>
        <v>551.71507577074237</v>
      </c>
    </row>
    <row r="19" spans="1:24" hidden="1" x14ac:dyDescent="0.25">
      <c r="A19" s="18" t="str">
        <f>A16 &amp; ".3"</f>
        <v>13.3</v>
      </c>
      <c r="B19" s="19" t="s">
        <v>38</v>
      </c>
      <c r="C19" s="12" t="s">
        <v>23</v>
      </c>
      <c r="D19" s="13">
        <f t="shared" si="10"/>
        <v>605.71317160867102</v>
      </c>
      <c r="E19" s="13">
        <f t="shared" si="10"/>
        <v>364.0485737992426</v>
      </c>
      <c r="F19" s="13">
        <f t="shared" si="10"/>
        <v>605.71317160867102</v>
      </c>
      <c r="G19" s="13">
        <f t="shared" si="10"/>
        <v>325.4965825801151</v>
      </c>
      <c r="H19" s="13">
        <f t="shared" si="10"/>
        <v>472.26034833616427</v>
      </c>
      <c r="I19" s="13">
        <f t="shared" si="10"/>
        <v>549.86400000000003</v>
      </c>
      <c r="J19" s="13">
        <f t="shared" si="10"/>
        <v>549.86400000000003</v>
      </c>
      <c r="K19" s="13">
        <f t="shared" si="10"/>
        <v>549.86400000000003</v>
      </c>
      <c r="L19" s="125">
        <f t="shared" si="9"/>
        <v>472.26034833616427</v>
      </c>
      <c r="M19" s="13">
        <f t="shared" si="9"/>
        <v>0</v>
      </c>
      <c r="N19" s="13">
        <f t="shared" ref="N19:X19" si="13">N32+N45</f>
        <v>472.26034833616427</v>
      </c>
      <c r="O19" s="13">
        <f t="shared" si="13"/>
        <v>549.86400000000003</v>
      </c>
      <c r="P19" s="13">
        <f t="shared" si="13"/>
        <v>549.86400000000003</v>
      </c>
      <c r="Q19" s="13">
        <f t="shared" si="13"/>
        <v>549.86400000000003</v>
      </c>
      <c r="R19" s="13">
        <f t="shared" si="13"/>
        <v>472.26034833616427</v>
      </c>
      <c r="S19" s="13">
        <f t="shared" si="13"/>
        <v>472.26034833616427</v>
      </c>
      <c r="T19" s="13">
        <f t="shared" si="13"/>
        <v>549.86400000000003</v>
      </c>
      <c r="U19" s="13">
        <f t="shared" si="13"/>
        <v>549.86400000000003</v>
      </c>
      <c r="V19" s="13">
        <f t="shared" si="13"/>
        <v>549.86400000000003</v>
      </c>
      <c r="W19" s="125">
        <f t="shared" si="13"/>
        <v>472.26034833616427</v>
      </c>
      <c r="X19" s="13">
        <f t="shared" si="13"/>
        <v>472.26034833616427</v>
      </c>
    </row>
    <row r="20" spans="1:24" hidden="1" x14ac:dyDescent="0.25">
      <c r="A20" s="18" t="str">
        <f>A16 &amp; ".4"</f>
        <v>13.4</v>
      </c>
      <c r="B20" s="19" t="s">
        <v>39</v>
      </c>
      <c r="C20" s="12" t="s">
        <v>23</v>
      </c>
      <c r="D20" s="13">
        <f t="shared" si="10"/>
        <v>331.91497606710669</v>
      </c>
      <c r="E20" s="13">
        <f t="shared" si="10"/>
        <v>246.55858747704721</v>
      </c>
      <c r="F20" s="13">
        <f t="shared" si="10"/>
        <v>331.91497606710669</v>
      </c>
      <c r="G20" s="13">
        <f t="shared" si="10"/>
        <v>295.08799999999997</v>
      </c>
      <c r="H20" s="13">
        <f t="shared" si="10"/>
        <v>281.38539408553532</v>
      </c>
      <c r="I20" s="13">
        <f t="shared" si="10"/>
        <v>324.27399999999994</v>
      </c>
      <c r="J20" s="13">
        <f t="shared" si="10"/>
        <v>324.27399999999994</v>
      </c>
      <c r="K20" s="13">
        <f t="shared" si="10"/>
        <v>324.27399999999994</v>
      </c>
      <c r="L20" s="125">
        <f t="shared" si="9"/>
        <v>281.38539408553532</v>
      </c>
      <c r="M20" s="13">
        <f t="shared" si="9"/>
        <v>0</v>
      </c>
      <c r="N20" s="13">
        <f t="shared" ref="N20:X20" si="14">N33+N46</f>
        <v>281.38539408553532</v>
      </c>
      <c r="O20" s="13">
        <f t="shared" si="14"/>
        <v>324.27399999999994</v>
      </c>
      <c r="P20" s="13">
        <f t="shared" si="14"/>
        <v>324.27399999999994</v>
      </c>
      <c r="Q20" s="13">
        <f t="shared" si="14"/>
        <v>324.27399999999994</v>
      </c>
      <c r="R20" s="13">
        <f t="shared" si="14"/>
        <v>281.38539408553532</v>
      </c>
      <c r="S20" s="13">
        <f t="shared" si="14"/>
        <v>281.38539408553532</v>
      </c>
      <c r="T20" s="13">
        <f t="shared" si="14"/>
        <v>324.27399999999994</v>
      </c>
      <c r="U20" s="13">
        <f t="shared" si="14"/>
        <v>324.27399999999994</v>
      </c>
      <c r="V20" s="13">
        <f t="shared" si="14"/>
        <v>324.27399999999994</v>
      </c>
      <c r="W20" s="125">
        <f t="shared" si="14"/>
        <v>281.38539408553532</v>
      </c>
      <c r="X20" s="13">
        <f t="shared" si="14"/>
        <v>281.38539408553532</v>
      </c>
    </row>
    <row r="21" spans="1:24" hidden="1" x14ac:dyDescent="0.25">
      <c r="A21" s="18" t="str">
        <f>A16 &amp; ".5"</f>
        <v>13.5</v>
      </c>
      <c r="B21" s="19" t="s">
        <v>40</v>
      </c>
      <c r="C21" s="12" t="s">
        <v>23</v>
      </c>
      <c r="D21" s="13">
        <f t="shared" si="10"/>
        <v>71.889577946772292</v>
      </c>
      <c r="E21" s="13">
        <f t="shared" si="10"/>
        <v>53.247587477047205</v>
      </c>
      <c r="F21" s="13">
        <f t="shared" si="10"/>
        <v>71.889577946772292</v>
      </c>
      <c r="G21" s="13">
        <f t="shared" si="10"/>
        <v>184.01500000000001</v>
      </c>
      <c r="H21" s="13">
        <f t="shared" si="10"/>
        <v>96.975093511303029</v>
      </c>
      <c r="I21" s="13">
        <f t="shared" si="10"/>
        <v>104.384</v>
      </c>
      <c r="J21" s="13">
        <f t="shared" si="10"/>
        <v>104.384</v>
      </c>
      <c r="K21" s="13">
        <f t="shared" si="10"/>
        <v>104.384</v>
      </c>
      <c r="L21" s="125">
        <f t="shared" si="9"/>
        <v>96.975093511303029</v>
      </c>
      <c r="M21" s="13">
        <f t="shared" si="9"/>
        <v>0</v>
      </c>
      <c r="N21" s="13">
        <f t="shared" ref="N21:X21" si="15">N34+N47</f>
        <v>96.975093511303029</v>
      </c>
      <c r="O21" s="13">
        <f t="shared" si="15"/>
        <v>104.384</v>
      </c>
      <c r="P21" s="13">
        <f t="shared" si="15"/>
        <v>104.384</v>
      </c>
      <c r="Q21" s="13">
        <f t="shared" si="15"/>
        <v>104.384</v>
      </c>
      <c r="R21" s="13">
        <f t="shared" si="15"/>
        <v>96.975093511303029</v>
      </c>
      <c r="S21" s="13">
        <f t="shared" si="15"/>
        <v>96.975093511303029</v>
      </c>
      <c r="T21" s="13">
        <f t="shared" si="15"/>
        <v>104.384</v>
      </c>
      <c r="U21" s="13">
        <f t="shared" si="15"/>
        <v>104.384</v>
      </c>
      <c r="V21" s="13">
        <f t="shared" si="15"/>
        <v>104.384</v>
      </c>
      <c r="W21" s="125">
        <f t="shared" si="15"/>
        <v>96.975093511303029</v>
      </c>
      <c r="X21" s="13">
        <f t="shared" si="15"/>
        <v>96.975093511303029</v>
      </c>
    </row>
    <row r="22" spans="1:24" hidden="1" x14ac:dyDescent="0.25">
      <c r="A22" s="18" t="str">
        <f>A16 &amp; ".6"</f>
        <v>13.6</v>
      </c>
      <c r="B22" s="19" t="s">
        <v>41</v>
      </c>
      <c r="C22" s="12" t="s">
        <v>23</v>
      </c>
      <c r="D22" s="13">
        <f t="shared" si="10"/>
        <v>0</v>
      </c>
      <c r="E22" s="13">
        <f t="shared" si="10"/>
        <v>52.135587477047203</v>
      </c>
      <c r="F22" s="13">
        <f t="shared" si="10"/>
        <v>0</v>
      </c>
      <c r="G22" s="13">
        <f t="shared" si="10"/>
        <v>52.133000000000003</v>
      </c>
      <c r="H22" s="13">
        <f t="shared" si="10"/>
        <v>52.797480570749464</v>
      </c>
      <c r="I22" s="13">
        <f t="shared" si="10"/>
        <v>53.094000000000001</v>
      </c>
      <c r="J22" s="13">
        <f t="shared" si="10"/>
        <v>53.094000000000001</v>
      </c>
      <c r="K22" s="13">
        <f t="shared" si="10"/>
        <v>53.094000000000001</v>
      </c>
      <c r="L22" s="125">
        <f t="shared" si="9"/>
        <v>52.797480570749464</v>
      </c>
      <c r="M22" s="13">
        <f t="shared" si="9"/>
        <v>0</v>
      </c>
      <c r="N22" s="13">
        <f t="shared" ref="N22:X22" si="16">N35+N48</f>
        <v>52.797480570749464</v>
      </c>
      <c r="O22" s="13">
        <f t="shared" si="16"/>
        <v>53.094000000000001</v>
      </c>
      <c r="P22" s="13">
        <f t="shared" si="16"/>
        <v>53.094000000000001</v>
      </c>
      <c r="Q22" s="13">
        <f t="shared" si="16"/>
        <v>53.094000000000001</v>
      </c>
      <c r="R22" s="13">
        <f t="shared" si="16"/>
        <v>52.797480570749464</v>
      </c>
      <c r="S22" s="13">
        <f t="shared" si="16"/>
        <v>52.797480570749464</v>
      </c>
      <c r="T22" s="13">
        <f t="shared" si="16"/>
        <v>53.094000000000001</v>
      </c>
      <c r="U22" s="13">
        <f t="shared" si="16"/>
        <v>53.094000000000001</v>
      </c>
      <c r="V22" s="13">
        <f t="shared" si="16"/>
        <v>53.094000000000001</v>
      </c>
      <c r="W22" s="125">
        <f t="shared" si="16"/>
        <v>52.797480570749464</v>
      </c>
      <c r="X22" s="13">
        <f t="shared" si="16"/>
        <v>52.797480570749464</v>
      </c>
    </row>
    <row r="23" spans="1:24" hidden="1" x14ac:dyDescent="0.25">
      <c r="A23" s="18" t="str">
        <f>A16 &amp; ".7"</f>
        <v>13.7</v>
      </c>
      <c r="B23" s="19" t="s">
        <v>42</v>
      </c>
      <c r="C23" s="12" t="s">
        <v>23</v>
      </c>
      <c r="D23" s="13">
        <f t="shared" si="10"/>
        <v>0</v>
      </c>
      <c r="E23" s="13">
        <f t="shared" si="10"/>
        <v>55.780852905216975</v>
      </c>
      <c r="F23" s="13">
        <f t="shared" si="10"/>
        <v>0</v>
      </c>
      <c r="G23" s="13">
        <f t="shared" si="10"/>
        <v>52.138000000000005</v>
      </c>
      <c r="H23" s="13">
        <f t="shared" si="10"/>
        <v>52.797480570749464</v>
      </c>
      <c r="I23" s="13">
        <f t="shared" si="10"/>
        <v>53.094000000000001</v>
      </c>
      <c r="J23" s="13">
        <f t="shared" si="10"/>
        <v>53.094000000000001</v>
      </c>
      <c r="K23" s="13">
        <f t="shared" si="10"/>
        <v>53.094000000000001</v>
      </c>
      <c r="L23" s="125">
        <f t="shared" si="9"/>
        <v>52.797480570749464</v>
      </c>
      <c r="M23" s="13">
        <f t="shared" si="9"/>
        <v>0</v>
      </c>
      <c r="N23" s="13">
        <f t="shared" ref="N23:X23" si="17">N36+N49</f>
        <v>52.797480570749464</v>
      </c>
      <c r="O23" s="13">
        <f t="shared" si="17"/>
        <v>53.094000000000001</v>
      </c>
      <c r="P23" s="13">
        <f t="shared" si="17"/>
        <v>53.094000000000001</v>
      </c>
      <c r="Q23" s="13">
        <f t="shared" si="17"/>
        <v>53.094000000000001</v>
      </c>
      <c r="R23" s="13">
        <f t="shared" si="17"/>
        <v>52.797480570749464</v>
      </c>
      <c r="S23" s="13">
        <f t="shared" si="17"/>
        <v>52.797480570749464</v>
      </c>
      <c r="T23" s="13">
        <f t="shared" si="17"/>
        <v>53.094000000000001</v>
      </c>
      <c r="U23" s="13">
        <f t="shared" si="17"/>
        <v>53.094000000000001</v>
      </c>
      <c r="V23" s="13">
        <f t="shared" si="17"/>
        <v>53.094000000000001</v>
      </c>
      <c r="W23" s="125">
        <f t="shared" si="17"/>
        <v>52.797480570749464</v>
      </c>
      <c r="X23" s="13">
        <f t="shared" si="17"/>
        <v>52.797480570749464</v>
      </c>
    </row>
    <row r="24" spans="1:24" hidden="1" x14ac:dyDescent="0.25">
      <c r="A24" s="18" t="str">
        <f>A16 &amp; ".8"</f>
        <v>13.8</v>
      </c>
      <c r="B24" s="19" t="s">
        <v>43</v>
      </c>
      <c r="C24" s="12" t="s">
        <v>23</v>
      </c>
      <c r="D24" s="13">
        <f t="shared" si="10"/>
        <v>0</v>
      </c>
      <c r="E24" s="13">
        <f t="shared" si="10"/>
        <v>52.132934470008216</v>
      </c>
      <c r="F24" s="13">
        <f t="shared" si="10"/>
        <v>0</v>
      </c>
      <c r="G24" s="13">
        <f t="shared" si="10"/>
        <v>52.138000000000005</v>
      </c>
      <c r="H24" s="13">
        <f t="shared" si="10"/>
        <v>52.797480570749464</v>
      </c>
      <c r="I24" s="13">
        <f t="shared" si="10"/>
        <v>53.094000000000001</v>
      </c>
      <c r="J24" s="13">
        <f t="shared" si="10"/>
        <v>53.094000000000001</v>
      </c>
      <c r="K24" s="13">
        <f t="shared" si="10"/>
        <v>53.094000000000001</v>
      </c>
      <c r="L24" s="125">
        <f t="shared" si="9"/>
        <v>52.797480570749464</v>
      </c>
      <c r="M24" s="13">
        <f t="shared" si="9"/>
        <v>0</v>
      </c>
      <c r="N24" s="13">
        <f t="shared" ref="N24:X24" si="18">N37+N50</f>
        <v>52.797480570749464</v>
      </c>
      <c r="O24" s="13">
        <f t="shared" si="18"/>
        <v>53.094000000000001</v>
      </c>
      <c r="P24" s="13">
        <f t="shared" si="18"/>
        <v>53.094000000000001</v>
      </c>
      <c r="Q24" s="13">
        <f t="shared" si="18"/>
        <v>53.094000000000001</v>
      </c>
      <c r="R24" s="13">
        <f t="shared" si="18"/>
        <v>52.797480570749464</v>
      </c>
      <c r="S24" s="13">
        <f t="shared" si="18"/>
        <v>52.797480570749464</v>
      </c>
      <c r="T24" s="13">
        <f t="shared" si="18"/>
        <v>53.094000000000001</v>
      </c>
      <c r="U24" s="13">
        <f t="shared" si="18"/>
        <v>53.094000000000001</v>
      </c>
      <c r="V24" s="13">
        <f t="shared" si="18"/>
        <v>53.094000000000001</v>
      </c>
      <c r="W24" s="125">
        <f t="shared" si="18"/>
        <v>52.797480570749464</v>
      </c>
      <c r="X24" s="13">
        <f t="shared" si="18"/>
        <v>52.797480570749464</v>
      </c>
    </row>
    <row r="25" spans="1:24" hidden="1" x14ac:dyDescent="0.25">
      <c r="A25" s="18" t="str">
        <f>A16 &amp; ".9"</f>
        <v>13.9</v>
      </c>
      <c r="B25" s="19" t="s">
        <v>44</v>
      </c>
      <c r="C25" s="12" t="s">
        <v>23</v>
      </c>
      <c r="D25" s="13">
        <f t="shared" si="10"/>
        <v>39.163942516421244</v>
      </c>
      <c r="E25" s="13">
        <f t="shared" si="10"/>
        <v>52.132934470008216</v>
      </c>
      <c r="F25" s="13">
        <f t="shared" si="10"/>
        <v>39.163942516421244</v>
      </c>
      <c r="G25" s="13">
        <f t="shared" si="10"/>
        <v>62.466999999999999</v>
      </c>
      <c r="H25" s="13">
        <f t="shared" si="10"/>
        <v>84.400046506134629</v>
      </c>
      <c r="I25" s="13">
        <f t="shared" si="10"/>
        <v>91.963999999999999</v>
      </c>
      <c r="J25" s="13">
        <f t="shared" si="10"/>
        <v>91.963999999999999</v>
      </c>
      <c r="K25" s="13">
        <f t="shared" si="10"/>
        <v>91.963999999999999</v>
      </c>
      <c r="L25" s="125">
        <f t="shared" si="9"/>
        <v>84.400046506134629</v>
      </c>
      <c r="M25" s="13">
        <f t="shared" si="9"/>
        <v>0</v>
      </c>
      <c r="N25" s="13">
        <f t="shared" ref="N25:X25" si="19">N38+N51</f>
        <v>84.400046506134629</v>
      </c>
      <c r="O25" s="13">
        <f t="shared" si="19"/>
        <v>91.963999999999999</v>
      </c>
      <c r="P25" s="13">
        <f t="shared" si="19"/>
        <v>91.963999999999999</v>
      </c>
      <c r="Q25" s="13">
        <f t="shared" si="19"/>
        <v>91.963999999999999</v>
      </c>
      <c r="R25" s="13">
        <f t="shared" si="19"/>
        <v>84.400046506134629</v>
      </c>
      <c r="S25" s="13">
        <f t="shared" si="19"/>
        <v>84.400046506134629</v>
      </c>
      <c r="T25" s="13">
        <f t="shared" si="19"/>
        <v>91.963999999999999</v>
      </c>
      <c r="U25" s="13">
        <f t="shared" si="19"/>
        <v>91.963999999999999</v>
      </c>
      <c r="V25" s="13">
        <f t="shared" si="19"/>
        <v>91.963999999999999</v>
      </c>
      <c r="W25" s="125">
        <f t="shared" si="19"/>
        <v>84.400046506134629</v>
      </c>
      <c r="X25" s="13">
        <f t="shared" si="19"/>
        <v>84.400046506134629</v>
      </c>
    </row>
    <row r="26" spans="1:24" hidden="1" x14ac:dyDescent="0.25">
      <c r="A26" s="18" t="str">
        <f>A16 &amp; ".10"</f>
        <v>13.10</v>
      </c>
      <c r="B26" s="19" t="s">
        <v>45</v>
      </c>
      <c r="C26" s="12" t="s">
        <v>23</v>
      </c>
      <c r="D26" s="13">
        <f t="shared" si="10"/>
        <v>363.08468511712948</v>
      </c>
      <c r="E26" s="13">
        <f t="shared" si="10"/>
        <v>204.05893447000821</v>
      </c>
      <c r="F26" s="13">
        <f t="shared" si="10"/>
        <v>363.08468511712948</v>
      </c>
      <c r="G26" s="13">
        <f t="shared" si="10"/>
        <v>332.48700000000008</v>
      </c>
      <c r="H26" s="13">
        <f t="shared" si="10"/>
        <v>303.06945854119988</v>
      </c>
      <c r="I26" s="13">
        <f t="shared" si="10"/>
        <v>349.92400000000004</v>
      </c>
      <c r="J26" s="13">
        <f t="shared" si="10"/>
        <v>349.92400000000004</v>
      </c>
      <c r="K26" s="13">
        <f t="shared" si="10"/>
        <v>349.92400000000004</v>
      </c>
      <c r="L26" s="125">
        <f t="shared" si="9"/>
        <v>303.06945854119988</v>
      </c>
      <c r="M26" s="13">
        <f t="shared" si="9"/>
        <v>0</v>
      </c>
      <c r="N26" s="13">
        <f t="shared" ref="N26:X26" si="20">N39+N52</f>
        <v>303.06945854119988</v>
      </c>
      <c r="O26" s="13">
        <f t="shared" si="20"/>
        <v>349.92400000000004</v>
      </c>
      <c r="P26" s="13">
        <f t="shared" si="20"/>
        <v>349.92400000000004</v>
      </c>
      <c r="Q26" s="13">
        <f t="shared" si="20"/>
        <v>349.92400000000004</v>
      </c>
      <c r="R26" s="13">
        <f t="shared" si="20"/>
        <v>303.06945854119988</v>
      </c>
      <c r="S26" s="13">
        <f t="shared" si="20"/>
        <v>303.06945854119988</v>
      </c>
      <c r="T26" s="13">
        <f t="shared" si="20"/>
        <v>349.92400000000004</v>
      </c>
      <c r="U26" s="13">
        <f t="shared" si="20"/>
        <v>349.92400000000004</v>
      </c>
      <c r="V26" s="13">
        <f t="shared" si="20"/>
        <v>349.92400000000004</v>
      </c>
      <c r="W26" s="125">
        <f t="shared" si="20"/>
        <v>303.06945854119988</v>
      </c>
      <c r="X26" s="13">
        <f t="shared" si="20"/>
        <v>303.06945854119988</v>
      </c>
    </row>
    <row r="27" spans="1:24" hidden="1" x14ac:dyDescent="0.25">
      <c r="A27" s="18" t="str">
        <f>A16 &amp; ".11"</f>
        <v>13.11</v>
      </c>
      <c r="B27" s="19" t="s">
        <v>46</v>
      </c>
      <c r="C27" s="12" t="s">
        <v>23</v>
      </c>
      <c r="D27" s="13">
        <f t="shared" si="10"/>
        <v>640.56725508183592</v>
      </c>
      <c r="E27" s="13">
        <f t="shared" si="10"/>
        <v>389.02394302930708</v>
      </c>
      <c r="F27" s="13">
        <f t="shared" si="10"/>
        <v>640.56725508183592</v>
      </c>
      <c r="G27" s="13">
        <f t="shared" si="10"/>
        <v>388.70699999999994</v>
      </c>
      <c r="H27" s="13">
        <f t="shared" si="10"/>
        <v>496.69188941204686</v>
      </c>
      <c r="I27" s="13">
        <f t="shared" si="10"/>
        <v>578.69399999999996</v>
      </c>
      <c r="J27" s="13">
        <f t="shared" si="10"/>
        <v>578.69399999999996</v>
      </c>
      <c r="K27" s="13">
        <f t="shared" si="10"/>
        <v>578.69399999999996</v>
      </c>
      <c r="L27" s="125">
        <f t="shared" si="9"/>
        <v>496.69188941204686</v>
      </c>
      <c r="M27" s="13">
        <f t="shared" si="9"/>
        <v>0</v>
      </c>
      <c r="N27" s="13">
        <f t="shared" ref="N27:X27" si="21">N40+N53</f>
        <v>496.69188941204686</v>
      </c>
      <c r="O27" s="13">
        <f t="shared" si="21"/>
        <v>578.69399999999996</v>
      </c>
      <c r="P27" s="13">
        <f t="shared" si="21"/>
        <v>578.69399999999996</v>
      </c>
      <c r="Q27" s="13">
        <f t="shared" si="21"/>
        <v>578.69399999999996</v>
      </c>
      <c r="R27" s="13">
        <f t="shared" si="21"/>
        <v>496.69188941204686</v>
      </c>
      <c r="S27" s="13">
        <f t="shared" si="21"/>
        <v>496.69188941204686</v>
      </c>
      <c r="T27" s="13">
        <f t="shared" si="21"/>
        <v>578.69399999999996</v>
      </c>
      <c r="U27" s="13">
        <f t="shared" si="21"/>
        <v>578.69399999999996</v>
      </c>
      <c r="V27" s="13">
        <f t="shared" si="21"/>
        <v>578.69399999999996</v>
      </c>
      <c r="W27" s="125">
        <f t="shared" si="21"/>
        <v>496.69188941204686</v>
      </c>
      <c r="X27" s="13">
        <f t="shared" si="21"/>
        <v>496.69188941204686</v>
      </c>
    </row>
    <row r="28" spans="1:24" hidden="1" x14ac:dyDescent="0.25">
      <c r="A28" s="18" t="str">
        <f>A16 &amp; ".12"</f>
        <v>13.12</v>
      </c>
      <c r="B28" s="19" t="s">
        <v>47</v>
      </c>
      <c r="C28" s="12" t="s">
        <v>23</v>
      </c>
      <c r="D28" s="13">
        <f t="shared" si="10"/>
        <v>872.66091791755525</v>
      </c>
      <c r="E28" s="13">
        <f t="shared" si="10"/>
        <v>424.79858258011495</v>
      </c>
      <c r="F28" s="13">
        <f t="shared" si="10"/>
        <v>872.66091791755525</v>
      </c>
      <c r="G28" s="13">
        <f t="shared" si="10"/>
        <v>608.83400000000006</v>
      </c>
      <c r="H28" s="13">
        <f t="shared" si="10"/>
        <v>658.39359747592471</v>
      </c>
      <c r="I28" s="13">
        <f t="shared" si="10"/>
        <v>769.78399999999999</v>
      </c>
      <c r="J28" s="13">
        <f t="shared" si="10"/>
        <v>769.78399999999999</v>
      </c>
      <c r="K28" s="13">
        <f t="shared" si="10"/>
        <v>769.78399999999999</v>
      </c>
      <c r="L28" s="125">
        <f t="shared" si="9"/>
        <v>658.39359747592471</v>
      </c>
      <c r="M28" s="13">
        <f t="shared" si="9"/>
        <v>0</v>
      </c>
      <c r="N28" s="13">
        <f t="shared" ref="N28:X28" si="22">N41+N54</f>
        <v>658.39359747592471</v>
      </c>
      <c r="O28" s="13">
        <f t="shared" si="22"/>
        <v>769.78399999999999</v>
      </c>
      <c r="P28" s="13">
        <f t="shared" si="22"/>
        <v>769.78399999999999</v>
      </c>
      <c r="Q28" s="13">
        <f t="shared" si="22"/>
        <v>769.78399999999999</v>
      </c>
      <c r="R28" s="13">
        <f t="shared" si="22"/>
        <v>658.39359747592471</v>
      </c>
      <c r="S28" s="13">
        <f t="shared" si="22"/>
        <v>658.39359747592471</v>
      </c>
      <c r="T28" s="13">
        <f t="shared" si="22"/>
        <v>769.78399999999999</v>
      </c>
      <c r="U28" s="13">
        <f t="shared" si="22"/>
        <v>769.78399999999999</v>
      </c>
      <c r="V28" s="13">
        <f t="shared" si="22"/>
        <v>769.78399999999999</v>
      </c>
      <c r="W28" s="125">
        <f t="shared" si="22"/>
        <v>658.39359747592471</v>
      </c>
      <c r="X28" s="13">
        <f t="shared" si="22"/>
        <v>658.39359747592471</v>
      </c>
    </row>
    <row r="29" spans="1:24" x14ac:dyDescent="0.25">
      <c r="A29" s="17" t="s">
        <v>48</v>
      </c>
      <c r="B29" s="11" t="s">
        <v>49</v>
      </c>
      <c r="C29" s="12" t="s">
        <v>23</v>
      </c>
      <c r="D29" s="13">
        <f t="shared" ref="D29:X29" si="23">D30+D31+D32+D33+D34+D35+D36+D37+D38+D39+D40+D41</f>
        <v>0</v>
      </c>
      <c r="E29" s="13">
        <f t="shared" si="23"/>
        <v>0</v>
      </c>
      <c r="F29" s="25">
        <f t="shared" si="23"/>
        <v>0</v>
      </c>
      <c r="G29" s="25">
        <f t="shared" si="23"/>
        <v>0</v>
      </c>
      <c r="H29" s="25">
        <f t="shared" si="23"/>
        <v>0</v>
      </c>
      <c r="I29" s="25">
        <f t="shared" si="23"/>
        <v>0</v>
      </c>
      <c r="J29" s="25">
        <f t="shared" si="23"/>
        <v>0</v>
      </c>
      <c r="K29" s="25">
        <f t="shared" si="23"/>
        <v>0</v>
      </c>
      <c r="L29" s="123">
        <f t="shared" si="23"/>
        <v>0</v>
      </c>
      <c r="M29" s="25">
        <f t="shared" si="23"/>
        <v>0</v>
      </c>
      <c r="N29" s="25">
        <f t="shared" si="23"/>
        <v>0</v>
      </c>
      <c r="O29" s="25">
        <f t="shared" si="23"/>
        <v>0</v>
      </c>
      <c r="P29" s="25">
        <f t="shared" si="23"/>
        <v>0</v>
      </c>
      <c r="Q29" s="25">
        <f t="shared" si="23"/>
        <v>0</v>
      </c>
      <c r="R29" s="25">
        <f t="shared" si="23"/>
        <v>0</v>
      </c>
      <c r="S29" s="25">
        <f t="shared" si="23"/>
        <v>0</v>
      </c>
      <c r="T29" s="25">
        <f t="shared" si="23"/>
        <v>0</v>
      </c>
      <c r="U29" s="25">
        <f t="shared" si="23"/>
        <v>0</v>
      </c>
      <c r="V29" s="25">
        <f t="shared" si="23"/>
        <v>0</v>
      </c>
      <c r="W29" s="123">
        <f t="shared" si="23"/>
        <v>0</v>
      </c>
      <c r="X29" s="25">
        <f t="shared" si="23"/>
        <v>0</v>
      </c>
    </row>
    <row r="30" spans="1:24" hidden="1" x14ac:dyDescent="0.25">
      <c r="A30" s="18" t="str">
        <f>A29 &amp; ".1"</f>
        <v>13.1.1</v>
      </c>
      <c r="B30" s="19" t="s">
        <v>36</v>
      </c>
      <c r="C30" s="12" t="s">
        <v>23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22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/>
      <c r="U30" s="10"/>
      <c r="V30" s="10"/>
      <c r="W30" s="122">
        <v>0</v>
      </c>
      <c r="X30" s="10">
        <v>0</v>
      </c>
    </row>
    <row r="31" spans="1:24" hidden="1" x14ac:dyDescent="0.25">
      <c r="A31" s="18" t="str">
        <f>A29 &amp; ".2"</f>
        <v>13.1.2</v>
      </c>
      <c r="B31" s="19" t="s">
        <v>37</v>
      </c>
      <c r="C31" s="12" t="s">
        <v>23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/>
      <c r="J31" s="10"/>
      <c r="K31" s="10"/>
      <c r="L31" s="122">
        <v>0</v>
      </c>
      <c r="M31" s="10">
        <v>0</v>
      </c>
      <c r="N31" s="10">
        <v>0</v>
      </c>
      <c r="O31" s="10"/>
      <c r="P31" s="10"/>
      <c r="Q31" s="10"/>
      <c r="R31" s="10">
        <v>0</v>
      </c>
      <c r="S31" s="10">
        <v>0</v>
      </c>
      <c r="T31" s="10"/>
      <c r="U31" s="10"/>
      <c r="V31" s="10"/>
      <c r="W31" s="122">
        <v>0</v>
      </c>
      <c r="X31" s="10">
        <v>0</v>
      </c>
    </row>
    <row r="32" spans="1:24" hidden="1" x14ac:dyDescent="0.25">
      <c r="A32" s="18" t="str">
        <f>A29 &amp; ".3"</f>
        <v>13.1.3</v>
      </c>
      <c r="B32" s="19" t="s">
        <v>38</v>
      </c>
      <c r="C32" s="12" t="s">
        <v>23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/>
      <c r="J32" s="10"/>
      <c r="K32" s="10"/>
      <c r="L32" s="122">
        <v>0</v>
      </c>
      <c r="M32" s="10">
        <v>0</v>
      </c>
      <c r="N32" s="10">
        <v>0</v>
      </c>
      <c r="O32" s="10"/>
      <c r="P32" s="10"/>
      <c r="Q32" s="10"/>
      <c r="R32" s="10">
        <v>0</v>
      </c>
      <c r="S32" s="10">
        <v>0</v>
      </c>
      <c r="T32" s="10"/>
      <c r="U32" s="10"/>
      <c r="V32" s="10"/>
      <c r="W32" s="122">
        <v>0</v>
      </c>
      <c r="X32" s="10">
        <v>0</v>
      </c>
    </row>
    <row r="33" spans="1:24" hidden="1" x14ac:dyDescent="0.25">
      <c r="A33" s="18" t="str">
        <f>A29 &amp; ".4"</f>
        <v>13.1.4</v>
      </c>
      <c r="B33" s="19" t="s">
        <v>39</v>
      </c>
      <c r="C33" s="12" t="s">
        <v>23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/>
      <c r="J33" s="10"/>
      <c r="K33" s="10"/>
      <c r="L33" s="122">
        <v>0</v>
      </c>
      <c r="M33" s="10">
        <v>0</v>
      </c>
      <c r="N33" s="10">
        <v>0</v>
      </c>
      <c r="O33" s="10"/>
      <c r="P33" s="10"/>
      <c r="Q33" s="10"/>
      <c r="R33" s="10">
        <v>0</v>
      </c>
      <c r="S33" s="10">
        <v>0</v>
      </c>
      <c r="T33" s="10"/>
      <c r="U33" s="10"/>
      <c r="V33" s="10"/>
      <c r="W33" s="122">
        <v>0</v>
      </c>
      <c r="X33" s="10">
        <v>0</v>
      </c>
    </row>
    <row r="34" spans="1:24" hidden="1" x14ac:dyDescent="0.25">
      <c r="A34" s="18" t="str">
        <f>A29 &amp; ".5"</f>
        <v>13.1.5</v>
      </c>
      <c r="B34" s="19" t="s">
        <v>40</v>
      </c>
      <c r="C34" s="12" t="s">
        <v>23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/>
      <c r="J34" s="10"/>
      <c r="K34" s="10"/>
      <c r="L34" s="122">
        <v>0</v>
      </c>
      <c r="M34" s="10">
        <v>0</v>
      </c>
      <c r="N34" s="10">
        <v>0</v>
      </c>
      <c r="O34" s="10"/>
      <c r="P34" s="10"/>
      <c r="Q34" s="10"/>
      <c r="R34" s="10">
        <v>0</v>
      </c>
      <c r="S34" s="10">
        <v>0</v>
      </c>
      <c r="T34" s="10"/>
      <c r="U34" s="10"/>
      <c r="V34" s="10"/>
      <c r="W34" s="122">
        <v>0</v>
      </c>
      <c r="X34" s="10">
        <v>0</v>
      </c>
    </row>
    <row r="35" spans="1:24" hidden="1" x14ac:dyDescent="0.25">
      <c r="A35" s="18" t="str">
        <f>A29 &amp; ".6"</f>
        <v>13.1.6</v>
      </c>
      <c r="B35" s="19" t="s">
        <v>41</v>
      </c>
      <c r="C35" s="12" t="s">
        <v>23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/>
      <c r="J35" s="10"/>
      <c r="K35" s="10"/>
      <c r="L35" s="122">
        <v>0</v>
      </c>
      <c r="M35" s="10">
        <v>0</v>
      </c>
      <c r="N35" s="10">
        <v>0</v>
      </c>
      <c r="O35" s="10"/>
      <c r="P35" s="10"/>
      <c r="Q35" s="10"/>
      <c r="R35" s="10">
        <v>0</v>
      </c>
      <c r="S35" s="10">
        <v>0</v>
      </c>
      <c r="T35" s="10"/>
      <c r="U35" s="10"/>
      <c r="V35" s="10"/>
      <c r="W35" s="122">
        <v>0</v>
      </c>
      <c r="X35" s="10">
        <v>0</v>
      </c>
    </row>
    <row r="36" spans="1:24" hidden="1" x14ac:dyDescent="0.25">
      <c r="A36" s="18" t="str">
        <f>A29 &amp; ".7"</f>
        <v>13.1.7</v>
      </c>
      <c r="B36" s="19" t="s">
        <v>42</v>
      </c>
      <c r="C36" s="12" t="s">
        <v>23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/>
      <c r="J36" s="10"/>
      <c r="K36" s="10"/>
      <c r="L36" s="122">
        <v>0</v>
      </c>
      <c r="M36" s="10">
        <v>0</v>
      </c>
      <c r="N36" s="10">
        <v>0</v>
      </c>
      <c r="O36" s="10"/>
      <c r="P36" s="10"/>
      <c r="Q36" s="10"/>
      <c r="R36" s="10">
        <v>0</v>
      </c>
      <c r="S36" s="10">
        <v>0</v>
      </c>
      <c r="T36" s="10"/>
      <c r="U36" s="10"/>
      <c r="V36" s="10"/>
      <c r="W36" s="122">
        <v>0</v>
      </c>
      <c r="X36" s="10">
        <v>0</v>
      </c>
    </row>
    <row r="37" spans="1:24" hidden="1" x14ac:dyDescent="0.25">
      <c r="A37" s="18" t="str">
        <f>A29 &amp; ".8"</f>
        <v>13.1.8</v>
      </c>
      <c r="B37" s="19" t="s">
        <v>43</v>
      </c>
      <c r="C37" s="12" t="s">
        <v>23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/>
      <c r="J37" s="10"/>
      <c r="K37" s="10"/>
      <c r="L37" s="122">
        <v>0</v>
      </c>
      <c r="M37" s="10">
        <v>0</v>
      </c>
      <c r="N37" s="10">
        <v>0</v>
      </c>
      <c r="O37" s="10"/>
      <c r="P37" s="10"/>
      <c r="Q37" s="10"/>
      <c r="R37" s="10">
        <v>0</v>
      </c>
      <c r="S37" s="10">
        <v>0</v>
      </c>
      <c r="T37" s="10"/>
      <c r="U37" s="10"/>
      <c r="V37" s="10"/>
      <c r="W37" s="122">
        <v>0</v>
      </c>
      <c r="X37" s="10">
        <v>0</v>
      </c>
    </row>
    <row r="38" spans="1:24" hidden="1" x14ac:dyDescent="0.25">
      <c r="A38" s="18" t="str">
        <f>A29 &amp; ".9"</f>
        <v>13.1.9</v>
      </c>
      <c r="B38" s="19" t="s">
        <v>44</v>
      </c>
      <c r="C38" s="12" t="s">
        <v>23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/>
      <c r="J38" s="10"/>
      <c r="K38" s="10"/>
      <c r="L38" s="122">
        <v>0</v>
      </c>
      <c r="M38" s="10">
        <v>0</v>
      </c>
      <c r="N38" s="10">
        <v>0</v>
      </c>
      <c r="O38" s="10"/>
      <c r="P38" s="10"/>
      <c r="Q38" s="10"/>
      <c r="R38" s="10">
        <v>0</v>
      </c>
      <c r="S38" s="10">
        <v>0</v>
      </c>
      <c r="T38" s="10"/>
      <c r="U38" s="10"/>
      <c r="V38" s="10"/>
      <c r="W38" s="122">
        <v>0</v>
      </c>
      <c r="X38" s="10">
        <v>0</v>
      </c>
    </row>
    <row r="39" spans="1:24" hidden="1" x14ac:dyDescent="0.25">
      <c r="A39" s="18" t="str">
        <f>A29 &amp; ".10"</f>
        <v>13.1.10</v>
      </c>
      <c r="B39" s="19" t="s">
        <v>45</v>
      </c>
      <c r="C39" s="12" t="s">
        <v>23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/>
      <c r="J39" s="10"/>
      <c r="K39" s="10"/>
      <c r="L39" s="122">
        <v>0</v>
      </c>
      <c r="M39" s="10">
        <v>0</v>
      </c>
      <c r="N39" s="10">
        <v>0</v>
      </c>
      <c r="O39" s="10"/>
      <c r="P39" s="10"/>
      <c r="Q39" s="10"/>
      <c r="R39" s="10">
        <v>0</v>
      </c>
      <c r="S39" s="10">
        <v>0</v>
      </c>
      <c r="T39" s="10"/>
      <c r="U39" s="10"/>
      <c r="V39" s="10"/>
      <c r="W39" s="122">
        <v>0</v>
      </c>
      <c r="X39" s="10">
        <v>0</v>
      </c>
    </row>
    <row r="40" spans="1:24" hidden="1" x14ac:dyDescent="0.25">
      <c r="A40" s="18" t="str">
        <f>A29 &amp; ".11"</f>
        <v>13.1.11</v>
      </c>
      <c r="B40" s="19" t="s">
        <v>46</v>
      </c>
      <c r="C40" s="12" t="s">
        <v>23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/>
      <c r="J40" s="10"/>
      <c r="K40" s="10"/>
      <c r="L40" s="122">
        <v>0</v>
      </c>
      <c r="M40" s="10">
        <v>0</v>
      </c>
      <c r="N40" s="10">
        <v>0</v>
      </c>
      <c r="O40" s="10"/>
      <c r="P40" s="10"/>
      <c r="Q40" s="10"/>
      <c r="R40" s="10">
        <v>0</v>
      </c>
      <c r="S40" s="10">
        <v>0</v>
      </c>
      <c r="T40" s="10"/>
      <c r="U40" s="10"/>
      <c r="V40" s="10"/>
      <c r="W40" s="122">
        <v>0</v>
      </c>
      <c r="X40" s="10">
        <v>0</v>
      </c>
    </row>
    <row r="41" spans="1:24" hidden="1" x14ac:dyDescent="0.25">
      <c r="A41" s="18" t="str">
        <f>A29 &amp; ".12"</f>
        <v>13.1.12</v>
      </c>
      <c r="B41" s="19" t="s">
        <v>47</v>
      </c>
      <c r="C41" s="12" t="s">
        <v>23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/>
      <c r="J41" s="10"/>
      <c r="K41" s="10"/>
      <c r="L41" s="122">
        <v>0</v>
      </c>
      <c r="M41" s="10">
        <v>0</v>
      </c>
      <c r="N41" s="10">
        <v>0</v>
      </c>
      <c r="O41" s="10"/>
      <c r="P41" s="10"/>
      <c r="Q41" s="10"/>
      <c r="R41" s="10">
        <v>0</v>
      </c>
      <c r="S41" s="10">
        <v>0</v>
      </c>
      <c r="T41" s="10"/>
      <c r="U41" s="10"/>
      <c r="V41" s="10"/>
      <c r="W41" s="122">
        <v>0</v>
      </c>
      <c r="X41" s="10">
        <v>0</v>
      </c>
    </row>
    <row r="42" spans="1:24" x14ac:dyDescent="0.25">
      <c r="A42" s="17" t="s">
        <v>50</v>
      </c>
      <c r="B42" s="11" t="s">
        <v>51</v>
      </c>
      <c r="C42" s="12" t="s">
        <v>23</v>
      </c>
      <c r="D42" s="13">
        <f t="shared" ref="D42:X42" si="24">D43+D44+D45+D46+D47+D48+D49+D50+D51+D52+D53+D54</f>
        <v>4562.7892377870558</v>
      </c>
      <c r="E42" s="13">
        <f t="shared" si="24"/>
        <v>3097.822805075054</v>
      </c>
      <c r="F42" s="25">
        <f t="shared" si="24"/>
        <v>4562.7892377870558</v>
      </c>
      <c r="G42" s="25">
        <f t="shared" si="24"/>
        <v>3540.9301434606959</v>
      </c>
      <c r="H42" s="25">
        <f t="shared" si="24"/>
        <v>3793.8300000000004</v>
      </c>
      <c r="I42" s="25">
        <f t="shared" si="24"/>
        <v>4379.6379999999999</v>
      </c>
      <c r="J42" s="25">
        <f t="shared" si="24"/>
        <v>4379.6379999999999</v>
      </c>
      <c r="K42" s="25">
        <f t="shared" si="24"/>
        <v>4379.6379999999999</v>
      </c>
      <c r="L42" s="123">
        <f>L55+L68+L81</f>
        <v>3793.8300000000008</v>
      </c>
      <c r="M42" s="107">
        <f>M55+M68+M81</f>
        <v>3340.8139999999999</v>
      </c>
      <c r="N42" s="25">
        <f t="shared" si="24"/>
        <v>4379.6399999999994</v>
      </c>
      <c r="O42" s="25">
        <f t="shared" si="24"/>
        <v>4379.6379999999999</v>
      </c>
      <c r="P42" s="25">
        <f t="shared" si="24"/>
        <v>4379.6379999999999</v>
      </c>
      <c r="Q42" s="25">
        <f t="shared" si="24"/>
        <v>4379.6379999999999</v>
      </c>
      <c r="R42" s="25">
        <f t="shared" si="24"/>
        <v>3793.83</v>
      </c>
      <c r="S42" s="25">
        <f t="shared" si="24"/>
        <v>4379.6399999999994</v>
      </c>
      <c r="T42" s="25">
        <f t="shared" si="24"/>
        <v>4379.6379999999999</v>
      </c>
      <c r="U42" s="25">
        <f t="shared" si="24"/>
        <v>4379.6379999999999</v>
      </c>
      <c r="V42" s="25">
        <f t="shared" si="24"/>
        <v>4379.6379999999999</v>
      </c>
      <c r="W42" s="123">
        <f t="shared" si="24"/>
        <v>3793.83</v>
      </c>
      <c r="X42" s="25">
        <f t="shared" si="24"/>
        <v>3793.83</v>
      </c>
    </row>
    <row r="43" spans="1:24" hidden="1" x14ac:dyDescent="0.25">
      <c r="A43" s="18" t="str">
        <f>A42 &amp; ".0.1"</f>
        <v>13.2.0.1</v>
      </c>
      <c r="B43" s="19" t="s">
        <v>36</v>
      </c>
      <c r="C43" s="12" t="s">
        <v>23</v>
      </c>
      <c r="D43" s="13">
        <f t="shared" ref="D43:V54" si="25">D56+D69+D82</f>
        <v>918.62794923412912</v>
      </c>
      <c r="E43" s="13">
        <f t="shared" si="25"/>
        <v>682.45964346000301</v>
      </c>
      <c r="F43" s="13">
        <f t="shared" si="25"/>
        <v>918.62794923412912</v>
      </c>
      <c r="G43" s="13">
        <f t="shared" si="25"/>
        <v>609.79297830046562</v>
      </c>
      <c r="H43" s="13">
        <f t="shared" si="25"/>
        <v>690.54665464870141</v>
      </c>
      <c r="I43" s="13">
        <f t="shared" si="25"/>
        <v>807.81399999999996</v>
      </c>
      <c r="J43" s="13">
        <f t="shared" si="25"/>
        <v>807.81399999999996</v>
      </c>
      <c r="K43" s="13">
        <f t="shared" si="25"/>
        <v>807.81399999999996</v>
      </c>
      <c r="L43" s="125">
        <f t="shared" si="25"/>
        <v>690.54665464870141</v>
      </c>
      <c r="M43" s="13">
        <f t="shared" si="25"/>
        <v>3340.8139999999999</v>
      </c>
      <c r="N43" s="13">
        <f t="shared" si="25"/>
        <v>1276.3566546487009</v>
      </c>
      <c r="O43" s="13">
        <f t="shared" si="25"/>
        <v>807.81399999999996</v>
      </c>
      <c r="P43" s="13">
        <f t="shared" si="25"/>
        <v>807.81399999999996</v>
      </c>
      <c r="Q43" s="13">
        <f t="shared" si="25"/>
        <v>807.81399999999996</v>
      </c>
      <c r="R43" s="13">
        <f t="shared" si="25"/>
        <v>690.54665464870095</v>
      </c>
      <c r="S43" s="13">
        <f t="shared" si="25"/>
        <v>1276.3566546487009</v>
      </c>
      <c r="T43" s="13">
        <f t="shared" si="25"/>
        <v>807.81399999999996</v>
      </c>
      <c r="U43" s="13">
        <f t="shared" si="25"/>
        <v>807.81399999999996</v>
      </c>
      <c r="V43" s="13">
        <f t="shared" si="25"/>
        <v>807.81399999999996</v>
      </c>
      <c r="W43" s="125">
        <f t="shared" ref="W43:X54" si="26">W56+W69+W82</f>
        <v>690.54665464870095</v>
      </c>
      <c r="X43" s="13">
        <f t="shared" si="26"/>
        <v>690.54665464870095</v>
      </c>
    </row>
    <row r="44" spans="1:24" hidden="1" x14ac:dyDescent="0.25">
      <c r="A44" s="18" t="str">
        <f>A42 &amp; ".0.2"</f>
        <v>13.2.0.2</v>
      </c>
      <c r="B44" s="19" t="s">
        <v>37</v>
      </c>
      <c r="C44" s="12" t="s">
        <v>23</v>
      </c>
      <c r="D44" s="13">
        <f t="shared" si="25"/>
        <v>719.16676229743473</v>
      </c>
      <c r="E44" s="13">
        <f t="shared" si="25"/>
        <v>521.44464346000302</v>
      </c>
      <c r="F44" s="13">
        <f t="shared" si="25"/>
        <v>719.16676229743473</v>
      </c>
      <c r="G44" s="13">
        <f t="shared" si="25"/>
        <v>577.63358258011499</v>
      </c>
      <c r="H44" s="13">
        <f t="shared" si="25"/>
        <v>551.71507577074237</v>
      </c>
      <c r="I44" s="13">
        <f t="shared" si="25"/>
        <v>643.654</v>
      </c>
      <c r="J44" s="13">
        <f t="shared" si="25"/>
        <v>643.654</v>
      </c>
      <c r="K44" s="13">
        <f t="shared" si="25"/>
        <v>643.654</v>
      </c>
      <c r="L44" s="125">
        <f t="shared" si="25"/>
        <v>551.71507577074237</v>
      </c>
      <c r="M44" s="13">
        <f t="shared" si="25"/>
        <v>0</v>
      </c>
      <c r="N44" s="13">
        <f t="shared" si="25"/>
        <v>551.71507577074237</v>
      </c>
      <c r="O44" s="13">
        <f t="shared" si="25"/>
        <v>643.654</v>
      </c>
      <c r="P44" s="13">
        <f t="shared" si="25"/>
        <v>643.654</v>
      </c>
      <c r="Q44" s="13">
        <f t="shared" si="25"/>
        <v>643.654</v>
      </c>
      <c r="R44" s="13">
        <f t="shared" si="25"/>
        <v>551.71507577074237</v>
      </c>
      <c r="S44" s="13">
        <f t="shared" si="25"/>
        <v>551.71507577074237</v>
      </c>
      <c r="T44" s="13">
        <f t="shared" si="25"/>
        <v>643.654</v>
      </c>
      <c r="U44" s="13">
        <f t="shared" si="25"/>
        <v>643.654</v>
      </c>
      <c r="V44" s="13">
        <f t="shared" si="25"/>
        <v>643.654</v>
      </c>
      <c r="W44" s="125">
        <f t="shared" si="26"/>
        <v>551.71507577074237</v>
      </c>
      <c r="X44" s="13">
        <f t="shared" si="26"/>
        <v>551.71507577074237</v>
      </c>
    </row>
    <row r="45" spans="1:24" hidden="1" x14ac:dyDescent="0.25">
      <c r="A45" s="18" t="str">
        <f>A42 &amp; ".0.3"</f>
        <v>13.2.0.3</v>
      </c>
      <c r="B45" s="19" t="s">
        <v>38</v>
      </c>
      <c r="C45" s="12" t="s">
        <v>23</v>
      </c>
      <c r="D45" s="13">
        <f t="shared" si="25"/>
        <v>605.71317160867102</v>
      </c>
      <c r="E45" s="13">
        <f t="shared" si="25"/>
        <v>364.0485737992426</v>
      </c>
      <c r="F45" s="13">
        <f t="shared" si="25"/>
        <v>605.71317160867102</v>
      </c>
      <c r="G45" s="13">
        <f t="shared" si="25"/>
        <v>325.4965825801151</v>
      </c>
      <c r="H45" s="13">
        <f t="shared" si="25"/>
        <v>472.26034833616427</v>
      </c>
      <c r="I45" s="13">
        <f t="shared" si="25"/>
        <v>549.86400000000003</v>
      </c>
      <c r="J45" s="13">
        <f t="shared" si="25"/>
        <v>549.86400000000003</v>
      </c>
      <c r="K45" s="13">
        <f t="shared" si="25"/>
        <v>549.86400000000003</v>
      </c>
      <c r="L45" s="125">
        <f t="shared" si="25"/>
        <v>472.26034833616427</v>
      </c>
      <c r="M45" s="13">
        <f t="shared" si="25"/>
        <v>0</v>
      </c>
      <c r="N45" s="13">
        <f t="shared" si="25"/>
        <v>472.26034833616427</v>
      </c>
      <c r="O45" s="13">
        <f t="shared" si="25"/>
        <v>549.86400000000003</v>
      </c>
      <c r="P45" s="13">
        <f t="shared" si="25"/>
        <v>549.86400000000003</v>
      </c>
      <c r="Q45" s="13">
        <f t="shared" si="25"/>
        <v>549.86400000000003</v>
      </c>
      <c r="R45" s="13">
        <f t="shared" si="25"/>
        <v>472.26034833616427</v>
      </c>
      <c r="S45" s="13">
        <f t="shared" si="25"/>
        <v>472.26034833616427</v>
      </c>
      <c r="T45" s="13">
        <f t="shared" si="25"/>
        <v>549.86400000000003</v>
      </c>
      <c r="U45" s="13">
        <f t="shared" si="25"/>
        <v>549.86400000000003</v>
      </c>
      <c r="V45" s="13">
        <f t="shared" si="25"/>
        <v>549.86400000000003</v>
      </c>
      <c r="W45" s="125">
        <f t="shared" si="26"/>
        <v>472.26034833616427</v>
      </c>
      <c r="X45" s="13">
        <f t="shared" si="26"/>
        <v>472.26034833616427</v>
      </c>
    </row>
    <row r="46" spans="1:24" hidden="1" x14ac:dyDescent="0.25">
      <c r="A46" s="18" t="str">
        <f>A42 &amp; ".0.4"</f>
        <v>13.2.0.4</v>
      </c>
      <c r="B46" s="19" t="s">
        <v>39</v>
      </c>
      <c r="C46" s="12" t="s">
        <v>23</v>
      </c>
      <c r="D46" s="13">
        <f t="shared" si="25"/>
        <v>331.91497606710669</v>
      </c>
      <c r="E46" s="13">
        <f t="shared" si="25"/>
        <v>246.55858747704721</v>
      </c>
      <c r="F46" s="13">
        <f t="shared" si="25"/>
        <v>331.91497606710669</v>
      </c>
      <c r="G46" s="13">
        <f t="shared" si="25"/>
        <v>295.08799999999997</v>
      </c>
      <c r="H46" s="13">
        <f t="shared" si="25"/>
        <v>281.38539408553532</v>
      </c>
      <c r="I46" s="13">
        <f t="shared" si="25"/>
        <v>324.27399999999994</v>
      </c>
      <c r="J46" s="13">
        <f t="shared" si="25"/>
        <v>324.27399999999994</v>
      </c>
      <c r="K46" s="13">
        <f t="shared" si="25"/>
        <v>324.27399999999994</v>
      </c>
      <c r="L46" s="125">
        <f t="shared" si="25"/>
        <v>281.38539408553532</v>
      </c>
      <c r="M46" s="13">
        <f t="shared" si="25"/>
        <v>0</v>
      </c>
      <c r="N46" s="13">
        <f t="shared" si="25"/>
        <v>281.38539408553532</v>
      </c>
      <c r="O46" s="13">
        <f t="shared" si="25"/>
        <v>324.27399999999994</v>
      </c>
      <c r="P46" s="13">
        <f t="shared" si="25"/>
        <v>324.27399999999994</v>
      </c>
      <c r="Q46" s="13">
        <f t="shared" si="25"/>
        <v>324.27399999999994</v>
      </c>
      <c r="R46" s="13">
        <f t="shared" si="25"/>
        <v>281.38539408553532</v>
      </c>
      <c r="S46" s="13">
        <f t="shared" si="25"/>
        <v>281.38539408553532</v>
      </c>
      <c r="T46" s="13">
        <f t="shared" si="25"/>
        <v>324.27399999999994</v>
      </c>
      <c r="U46" s="13">
        <f t="shared" si="25"/>
        <v>324.27399999999994</v>
      </c>
      <c r="V46" s="13">
        <f t="shared" si="25"/>
        <v>324.27399999999994</v>
      </c>
      <c r="W46" s="125">
        <f t="shared" si="26"/>
        <v>281.38539408553532</v>
      </c>
      <c r="X46" s="13">
        <f t="shared" si="26"/>
        <v>281.38539408553532</v>
      </c>
    </row>
    <row r="47" spans="1:24" hidden="1" x14ac:dyDescent="0.25">
      <c r="A47" s="18" t="str">
        <f>A42 &amp; ".0.5"</f>
        <v>13.2.0.5</v>
      </c>
      <c r="B47" s="19" t="s">
        <v>40</v>
      </c>
      <c r="C47" s="12" t="s">
        <v>23</v>
      </c>
      <c r="D47" s="13">
        <f t="shared" si="25"/>
        <v>71.889577946772292</v>
      </c>
      <c r="E47" s="13">
        <f t="shared" si="25"/>
        <v>53.247587477047205</v>
      </c>
      <c r="F47" s="13">
        <f t="shared" si="25"/>
        <v>71.889577946772292</v>
      </c>
      <c r="G47" s="13">
        <f t="shared" si="25"/>
        <v>184.01500000000001</v>
      </c>
      <c r="H47" s="13">
        <f t="shared" si="25"/>
        <v>96.975093511303029</v>
      </c>
      <c r="I47" s="13">
        <f t="shared" si="25"/>
        <v>104.384</v>
      </c>
      <c r="J47" s="13">
        <f t="shared" si="25"/>
        <v>104.384</v>
      </c>
      <c r="K47" s="13">
        <f t="shared" si="25"/>
        <v>104.384</v>
      </c>
      <c r="L47" s="125">
        <f t="shared" si="25"/>
        <v>96.975093511303029</v>
      </c>
      <c r="M47" s="13">
        <f t="shared" si="25"/>
        <v>0</v>
      </c>
      <c r="N47" s="13">
        <f t="shared" si="25"/>
        <v>96.975093511303029</v>
      </c>
      <c r="O47" s="13">
        <f t="shared" si="25"/>
        <v>104.384</v>
      </c>
      <c r="P47" s="13">
        <f t="shared" si="25"/>
        <v>104.384</v>
      </c>
      <c r="Q47" s="13">
        <f t="shared" si="25"/>
        <v>104.384</v>
      </c>
      <c r="R47" s="13">
        <f t="shared" si="25"/>
        <v>96.975093511303029</v>
      </c>
      <c r="S47" s="13">
        <f t="shared" si="25"/>
        <v>96.975093511303029</v>
      </c>
      <c r="T47" s="13">
        <f t="shared" si="25"/>
        <v>104.384</v>
      </c>
      <c r="U47" s="13">
        <f t="shared" si="25"/>
        <v>104.384</v>
      </c>
      <c r="V47" s="13">
        <f t="shared" si="25"/>
        <v>104.384</v>
      </c>
      <c r="W47" s="125">
        <f t="shared" si="26"/>
        <v>96.975093511303029</v>
      </c>
      <c r="X47" s="13">
        <f t="shared" si="26"/>
        <v>96.975093511303029</v>
      </c>
    </row>
    <row r="48" spans="1:24" hidden="1" x14ac:dyDescent="0.25">
      <c r="A48" s="18" t="str">
        <f>A42 &amp; ".0.6"</f>
        <v>13.2.0.6</v>
      </c>
      <c r="B48" s="19" t="s">
        <v>41</v>
      </c>
      <c r="C48" s="12" t="s">
        <v>23</v>
      </c>
      <c r="D48" s="13">
        <f t="shared" si="25"/>
        <v>0</v>
      </c>
      <c r="E48" s="13">
        <f t="shared" si="25"/>
        <v>52.135587477047203</v>
      </c>
      <c r="F48" s="13">
        <f t="shared" si="25"/>
        <v>0</v>
      </c>
      <c r="G48" s="13">
        <f t="shared" si="25"/>
        <v>52.133000000000003</v>
      </c>
      <c r="H48" s="13">
        <f t="shared" si="25"/>
        <v>52.797480570749464</v>
      </c>
      <c r="I48" s="13">
        <f t="shared" si="25"/>
        <v>53.094000000000001</v>
      </c>
      <c r="J48" s="13">
        <f t="shared" si="25"/>
        <v>53.094000000000001</v>
      </c>
      <c r="K48" s="13">
        <f t="shared" si="25"/>
        <v>53.094000000000001</v>
      </c>
      <c r="L48" s="125">
        <f t="shared" si="25"/>
        <v>52.797480570749464</v>
      </c>
      <c r="M48" s="13">
        <f t="shared" si="25"/>
        <v>0</v>
      </c>
      <c r="N48" s="13">
        <f t="shared" si="25"/>
        <v>52.797480570749464</v>
      </c>
      <c r="O48" s="13">
        <f t="shared" si="25"/>
        <v>53.094000000000001</v>
      </c>
      <c r="P48" s="13">
        <f t="shared" si="25"/>
        <v>53.094000000000001</v>
      </c>
      <c r="Q48" s="13">
        <f t="shared" si="25"/>
        <v>53.094000000000001</v>
      </c>
      <c r="R48" s="13">
        <f t="shared" si="25"/>
        <v>52.797480570749464</v>
      </c>
      <c r="S48" s="13">
        <f t="shared" si="25"/>
        <v>52.797480570749464</v>
      </c>
      <c r="T48" s="13">
        <f t="shared" si="25"/>
        <v>53.094000000000001</v>
      </c>
      <c r="U48" s="13">
        <f t="shared" si="25"/>
        <v>53.094000000000001</v>
      </c>
      <c r="V48" s="13">
        <f t="shared" si="25"/>
        <v>53.094000000000001</v>
      </c>
      <c r="W48" s="125">
        <f t="shared" si="26"/>
        <v>52.797480570749464</v>
      </c>
      <c r="X48" s="13">
        <f t="shared" si="26"/>
        <v>52.797480570749464</v>
      </c>
    </row>
    <row r="49" spans="1:26" hidden="1" x14ac:dyDescent="0.25">
      <c r="A49" s="18" t="str">
        <f>A42 &amp; ".0.7"</f>
        <v>13.2.0.7</v>
      </c>
      <c r="B49" s="19" t="s">
        <v>42</v>
      </c>
      <c r="C49" s="12" t="s">
        <v>23</v>
      </c>
      <c r="D49" s="13">
        <f t="shared" si="25"/>
        <v>0</v>
      </c>
      <c r="E49" s="13">
        <f t="shared" si="25"/>
        <v>55.780852905216975</v>
      </c>
      <c r="F49" s="13">
        <f t="shared" si="25"/>
        <v>0</v>
      </c>
      <c r="G49" s="13">
        <f t="shared" si="25"/>
        <v>52.138000000000005</v>
      </c>
      <c r="H49" s="13">
        <f t="shared" si="25"/>
        <v>52.797480570749464</v>
      </c>
      <c r="I49" s="13">
        <f t="shared" si="25"/>
        <v>53.094000000000001</v>
      </c>
      <c r="J49" s="13">
        <f t="shared" si="25"/>
        <v>53.094000000000001</v>
      </c>
      <c r="K49" s="13">
        <f t="shared" si="25"/>
        <v>53.094000000000001</v>
      </c>
      <c r="L49" s="125">
        <f t="shared" si="25"/>
        <v>52.797480570749464</v>
      </c>
      <c r="M49" s="13">
        <f t="shared" si="25"/>
        <v>0</v>
      </c>
      <c r="N49" s="13">
        <f t="shared" si="25"/>
        <v>52.797480570749464</v>
      </c>
      <c r="O49" s="13">
        <f t="shared" si="25"/>
        <v>53.094000000000001</v>
      </c>
      <c r="P49" s="13">
        <f t="shared" si="25"/>
        <v>53.094000000000001</v>
      </c>
      <c r="Q49" s="13">
        <f t="shared" si="25"/>
        <v>53.094000000000001</v>
      </c>
      <c r="R49" s="13">
        <f t="shared" si="25"/>
        <v>52.797480570749464</v>
      </c>
      <c r="S49" s="13">
        <f t="shared" si="25"/>
        <v>52.797480570749464</v>
      </c>
      <c r="T49" s="13">
        <f t="shared" si="25"/>
        <v>53.094000000000001</v>
      </c>
      <c r="U49" s="13">
        <f t="shared" si="25"/>
        <v>53.094000000000001</v>
      </c>
      <c r="V49" s="13">
        <f t="shared" si="25"/>
        <v>53.094000000000001</v>
      </c>
      <c r="W49" s="125">
        <f t="shared" si="26"/>
        <v>52.797480570749464</v>
      </c>
      <c r="X49" s="13">
        <f t="shared" si="26"/>
        <v>52.797480570749464</v>
      </c>
    </row>
    <row r="50" spans="1:26" hidden="1" x14ac:dyDescent="0.25">
      <c r="A50" s="18" t="str">
        <f>A42 &amp; ".0.8"</f>
        <v>13.2.0.8</v>
      </c>
      <c r="B50" s="19" t="s">
        <v>43</v>
      </c>
      <c r="C50" s="12" t="s">
        <v>23</v>
      </c>
      <c r="D50" s="13">
        <f t="shared" si="25"/>
        <v>0</v>
      </c>
      <c r="E50" s="13">
        <f t="shared" si="25"/>
        <v>52.132934470008216</v>
      </c>
      <c r="F50" s="13">
        <f t="shared" si="25"/>
        <v>0</v>
      </c>
      <c r="G50" s="13">
        <f t="shared" si="25"/>
        <v>52.138000000000005</v>
      </c>
      <c r="H50" s="13">
        <f t="shared" si="25"/>
        <v>52.797480570749464</v>
      </c>
      <c r="I50" s="13">
        <f t="shared" si="25"/>
        <v>53.094000000000001</v>
      </c>
      <c r="J50" s="13">
        <f t="shared" si="25"/>
        <v>53.094000000000001</v>
      </c>
      <c r="K50" s="13">
        <f t="shared" si="25"/>
        <v>53.094000000000001</v>
      </c>
      <c r="L50" s="125">
        <f t="shared" si="25"/>
        <v>52.797480570749464</v>
      </c>
      <c r="M50" s="13">
        <f t="shared" si="25"/>
        <v>0</v>
      </c>
      <c r="N50" s="13">
        <f t="shared" si="25"/>
        <v>52.797480570749464</v>
      </c>
      <c r="O50" s="13">
        <f t="shared" si="25"/>
        <v>53.094000000000001</v>
      </c>
      <c r="P50" s="13">
        <f t="shared" si="25"/>
        <v>53.094000000000001</v>
      </c>
      <c r="Q50" s="13">
        <f t="shared" si="25"/>
        <v>53.094000000000001</v>
      </c>
      <c r="R50" s="13">
        <f t="shared" si="25"/>
        <v>52.797480570749464</v>
      </c>
      <c r="S50" s="13">
        <f t="shared" si="25"/>
        <v>52.797480570749464</v>
      </c>
      <c r="T50" s="13">
        <f t="shared" si="25"/>
        <v>53.094000000000001</v>
      </c>
      <c r="U50" s="13">
        <f t="shared" si="25"/>
        <v>53.094000000000001</v>
      </c>
      <c r="V50" s="13">
        <f t="shared" si="25"/>
        <v>53.094000000000001</v>
      </c>
      <c r="W50" s="125">
        <f t="shared" si="26"/>
        <v>52.797480570749464</v>
      </c>
      <c r="X50" s="13">
        <f t="shared" si="26"/>
        <v>52.797480570749464</v>
      </c>
    </row>
    <row r="51" spans="1:26" hidden="1" x14ac:dyDescent="0.25">
      <c r="A51" s="18" t="str">
        <f>A42 &amp; ".0.9"</f>
        <v>13.2.0.9</v>
      </c>
      <c r="B51" s="19" t="s">
        <v>44</v>
      </c>
      <c r="C51" s="12" t="s">
        <v>23</v>
      </c>
      <c r="D51" s="13">
        <f t="shared" si="25"/>
        <v>39.163942516421244</v>
      </c>
      <c r="E51" s="13">
        <f t="shared" si="25"/>
        <v>52.132934470008216</v>
      </c>
      <c r="F51" s="13">
        <f t="shared" si="25"/>
        <v>39.163942516421244</v>
      </c>
      <c r="G51" s="13">
        <f t="shared" si="25"/>
        <v>62.466999999999999</v>
      </c>
      <c r="H51" s="13">
        <f t="shared" si="25"/>
        <v>84.400046506134629</v>
      </c>
      <c r="I51" s="13">
        <f t="shared" si="25"/>
        <v>91.963999999999999</v>
      </c>
      <c r="J51" s="13">
        <f t="shared" si="25"/>
        <v>91.963999999999999</v>
      </c>
      <c r="K51" s="13">
        <f t="shared" si="25"/>
        <v>91.963999999999999</v>
      </c>
      <c r="L51" s="125">
        <f t="shared" si="25"/>
        <v>84.400046506134629</v>
      </c>
      <c r="M51" s="13">
        <f t="shared" si="25"/>
        <v>0</v>
      </c>
      <c r="N51" s="13">
        <f t="shared" si="25"/>
        <v>84.400046506134629</v>
      </c>
      <c r="O51" s="13">
        <f t="shared" si="25"/>
        <v>91.963999999999999</v>
      </c>
      <c r="P51" s="13">
        <f t="shared" si="25"/>
        <v>91.963999999999999</v>
      </c>
      <c r="Q51" s="13">
        <f t="shared" si="25"/>
        <v>91.963999999999999</v>
      </c>
      <c r="R51" s="13">
        <f t="shared" si="25"/>
        <v>84.400046506134629</v>
      </c>
      <c r="S51" s="13">
        <f t="shared" si="25"/>
        <v>84.400046506134629</v>
      </c>
      <c r="T51" s="13">
        <f t="shared" si="25"/>
        <v>91.963999999999999</v>
      </c>
      <c r="U51" s="13">
        <f t="shared" si="25"/>
        <v>91.963999999999999</v>
      </c>
      <c r="V51" s="13">
        <f t="shared" si="25"/>
        <v>91.963999999999999</v>
      </c>
      <c r="W51" s="125">
        <f t="shared" si="26"/>
        <v>84.400046506134629</v>
      </c>
      <c r="X51" s="13">
        <f t="shared" si="26"/>
        <v>84.400046506134629</v>
      </c>
    </row>
    <row r="52" spans="1:26" hidden="1" x14ac:dyDescent="0.25">
      <c r="A52" s="18" t="str">
        <f>A42 &amp; ".0.10"</f>
        <v>13.2.0.10</v>
      </c>
      <c r="B52" s="19" t="s">
        <v>45</v>
      </c>
      <c r="C52" s="12" t="s">
        <v>23</v>
      </c>
      <c r="D52" s="13">
        <f t="shared" si="25"/>
        <v>363.08468511712948</v>
      </c>
      <c r="E52" s="13">
        <f t="shared" si="25"/>
        <v>204.05893447000821</v>
      </c>
      <c r="F52" s="13">
        <f t="shared" si="25"/>
        <v>363.08468511712948</v>
      </c>
      <c r="G52" s="13">
        <f t="shared" si="25"/>
        <v>332.48700000000008</v>
      </c>
      <c r="H52" s="13">
        <f t="shared" si="25"/>
        <v>303.06945854119988</v>
      </c>
      <c r="I52" s="13">
        <f t="shared" si="25"/>
        <v>349.92400000000004</v>
      </c>
      <c r="J52" s="13">
        <f t="shared" si="25"/>
        <v>349.92400000000004</v>
      </c>
      <c r="K52" s="13">
        <f t="shared" si="25"/>
        <v>349.92400000000004</v>
      </c>
      <c r="L52" s="125">
        <f t="shared" si="25"/>
        <v>303.06945854119988</v>
      </c>
      <c r="M52" s="13">
        <f t="shared" si="25"/>
        <v>0</v>
      </c>
      <c r="N52" s="13">
        <f t="shared" si="25"/>
        <v>303.06945854119988</v>
      </c>
      <c r="O52" s="13">
        <f t="shared" si="25"/>
        <v>349.92400000000004</v>
      </c>
      <c r="P52" s="13">
        <f t="shared" si="25"/>
        <v>349.92400000000004</v>
      </c>
      <c r="Q52" s="13">
        <f t="shared" si="25"/>
        <v>349.92400000000004</v>
      </c>
      <c r="R52" s="13">
        <f t="shared" si="25"/>
        <v>303.06945854119988</v>
      </c>
      <c r="S52" s="13">
        <f t="shared" si="25"/>
        <v>303.06945854119988</v>
      </c>
      <c r="T52" s="13">
        <f t="shared" si="25"/>
        <v>349.92400000000004</v>
      </c>
      <c r="U52" s="13">
        <f t="shared" si="25"/>
        <v>349.92400000000004</v>
      </c>
      <c r="V52" s="13">
        <f t="shared" si="25"/>
        <v>349.92400000000004</v>
      </c>
      <c r="W52" s="125">
        <f t="shared" si="26"/>
        <v>303.06945854119988</v>
      </c>
      <c r="X52" s="13">
        <f t="shared" si="26"/>
        <v>303.06945854119988</v>
      </c>
    </row>
    <row r="53" spans="1:26" hidden="1" x14ac:dyDescent="0.25">
      <c r="A53" s="18" t="str">
        <f>A42 &amp; ".0.11"</f>
        <v>13.2.0.11</v>
      </c>
      <c r="B53" s="19" t="s">
        <v>46</v>
      </c>
      <c r="C53" s="12" t="s">
        <v>23</v>
      </c>
      <c r="D53" s="13">
        <f t="shared" si="25"/>
        <v>640.56725508183592</v>
      </c>
      <c r="E53" s="13">
        <f t="shared" si="25"/>
        <v>389.02394302930708</v>
      </c>
      <c r="F53" s="13">
        <f t="shared" si="25"/>
        <v>640.56725508183592</v>
      </c>
      <c r="G53" s="13">
        <f t="shared" si="25"/>
        <v>388.70699999999994</v>
      </c>
      <c r="H53" s="13">
        <f t="shared" si="25"/>
        <v>496.69188941204686</v>
      </c>
      <c r="I53" s="13">
        <f t="shared" si="25"/>
        <v>578.69399999999996</v>
      </c>
      <c r="J53" s="13">
        <f t="shared" si="25"/>
        <v>578.69399999999996</v>
      </c>
      <c r="K53" s="13">
        <f t="shared" si="25"/>
        <v>578.69399999999996</v>
      </c>
      <c r="L53" s="125">
        <f t="shared" si="25"/>
        <v>496.69188941204686</v>
      </c>
      <c r="M53" s="13">
        <f t="shared" si="25"/>
        <v>0</v>
      </c>
      <c r="N53" s="13">
        <f t="shared" si="25"/>
        <v>496.69188941204686</v>
      </c>
      <c r="O53" s="13">
        <f t="shared" si="25"/>
        <v>578.69399999999996</v>
      </c>
      <c r="P53" s="13">
        <f t="shared" si="25"/>
        <v>578.69399999999996</v>
      </c>
      <c r="Q53" s="13">
        <f t="shared" si="25"/>
        <v>578.69399999999996</v>
      </c>
      <c r="R53" s="13">
        <f t="shared" si="25"/>
        <v>496.69188941204686</v>
      </c>
      <c r="S53" s="13">
        <f t="shared" si="25"/>
        <v>496.69188941204686</v>
      </c>
      <c r="T53" s="13">
        <f t="shared" si="25"/>
        <v>578.69399999999996</v>
      </c>
      <c r="U53" s="13">
        <f t="shared" si="25"/>
        <v>578.69399999999996</v>
      </c>
      <c r="V53" s="13">
        <f t="shared" si="25"/>
        <v>578.69399999999996</v>
      </c>
      <c r="W53" s="125">
        <f t="shared" si="26"/>
        <v>496.69188941204686</v>
      </c>
      <c r="X53" s="13">
        <f t="shared" si="26"/>
        <v>496.69188941204686</v>
      </c>
    </row>
    <row r="54" spans="1:26" hidden="1" x14ac:dyDescent="0.25">
      <c r="A54" s="18" t="str">
        <f>A42 &amp; ".0.12"</f>
        <v>13.2.0.12</v>
      </c>
      <c r="B54" s="19" t="s">
        <v>47</v>
      </c>
      <c r="C54" s="12" t="s">
        <v>23</v>
      </c>
      <c r="D54" s="13">
        <f t="shared" si="25"/>
        <v>872.66091791755525</v>
      </c>
      <c r="E54" s="13">
        <f t="shared" si="25"/>
        <v>424.79858258011495</v>
      </c>
      <c r="F54" s="13">
        <f t="shared" si="25"/>
        <v>872.66091791755525</v>
      </c>
      <c r="G54" s="13">
        <f t="shared" si="25"/>
        <v>608.83400000000006</v>
      </c>
      <c r="H54" s="13">
        <f t="shared" si="25"/>
        <v>658.39359747592471</v>
      </c>
      <c r="I54" s="13">
        <f t="shared" si="25"/>
        <v>769.78399999999999</v>
      </c>
      <c r="J54" s="13">
        <f t="shared" si="25"/>
        <v>769.78399999999999</v>
      </c>
      <c r="K54" s="13">
        <f t="shared" si="25"/>
        <v>769.78399999999999</v>
      </c>
      <c r="L54" s="125">
        <f t="shared" si="25"/>
        <v>658.39359747592471</v>
      </c>
      <c r="M54" s="13">
        <f t="shared" si="25"/>
        <v>0</v>
      </c>
      <c r="N54" s="13">
        <f t="shared" si="25"/>
        <v>658.39359747592471</v>
      </c>
      <c r="O54" s="13">
        <f t="shared" si="25"/>
        <v>769.78399999999999</v>
      </c>
      <c r="P54" s="13">
        <f t="shared" si="25"/>
        <v>769.78399999999999</v>
      </c>
      <c r="Q54" s="13">
        <f t="shared" si="25"/>
        <v>769.78399999999999</v>
      </c>
      <c r="R54" s="13">
        <f t="shared" si="25"/>
        <v>658.39359747592471</v>
      </c>
      <c r="S54" s="13">
        <f t="shared" si="25"/>
        <v>658.39359747592471</v>
      </c>
      <c r="T54" s="13">
        <f t="shared" si="25"/>
        <v>769.78399999999999</v>
      </c>
      <c r="U54" s="13">
        <f t="shared" si="25"/>
        <v>769.78399999999999</v>
      </c>
      <c r="V54" s="13">
        <f t="shared" si="25"/>
        <v>769.78399999999999</v>
      </c>
      <c r="W54" s="125">
        <f t="shared" si="26"/>
        <v>658.39359747592471</v>
      </c>
      <c r="X54" s="13">
        <f t="shared" si="26"/>
        <v>658.39359747592471</v>
      </c>
    </row>
    <row r="55" spans="1:26" x14ac:dyDescent="0.25">
      <c r="A55" s="17" t="s">
        <v>52</v>
      </c>
      <c r="B55" s="11" t="s">
        <v>53</v>
      </c>
      <c r="C55" s="12" t="s">
        <v>23</v>
      </c>
      <c r="D55" s="13">
        <f t="shared" ref="D55:X55" si="27">D56+D57+D58+D59+D60+D61+D62+D63+D64+D65+D66+D67</f>
        <v>3523.3903366373602</v>
      </c>
      <c r="E55" s="13">
        <f t="shared" si="27"/>
        <v>2448.252</v>
      </c>
      <c r="F55" s="25">
        <f t="shared" si="27"/>
        <v>3523.3903366373602</v>
      </c>
      <c r="G55" s="25">
        <f t="shared" si="27"/>
        <v>2902.3454000000002</v>
      </c>
      <c r="H55" s="25">
        <f t="shared" si="27"/>
        <v>3148.5100000000011</v>
      </c>
      <c r="I55" s="25">
        <f t="shared" si="27"/>
        <v>3734.3179999999993</v>
      </c>
      <c r="J55" s="25">
        <f t="shared" si="27"/>
        <v>3734.3179999999993</v>
      </c>
      <c r="K55" s="25">
        <f t="shared" si="27"/>
        <v>3734.3179999999993</v>
      </c>
      <c r="L55" s="123">
        <f t="shared" si="27"/>
        <v>3148.5100000000011</v>
      </c>
      <c r="M55" s="25">
        <f t="shared" si="27"/>
        <v>2697.366</v>
      </c>
      <c r="N55" s="25">
        <f t="shared" si="27"/>
        <v>3734.3199999999997</v>
      </c>
      <c r="O55" s="25">
        <f t="shared" si="27"/>
        <v>3734.3179999999993</v>
      </c>
      <c r="P55" s="25">
        <f t="shared" si="27"/>
        <v>3734.3179999999993</v>
      </c>
      <c r="Q55" s="25">
        <f t="shared" si="27"/>
        <v>3734.3179999999993</v>
      </c>
      <c r="R55" s="25">
        <f t="shared" si="27"/>
        <v>3148.51</v>
      </c>
      <c r="S55" s="25">
        <f t="shared" si="27"/>
        <v>3734.3199999999997</v>
      </c>
      <c r="T55" s="25">
        <f t="shared" si="27"/>
        <v>3734.3179999999993</v>
      </c>
      <c r="U55" s="25">
        <f t="shared" si="27"/>
        <v>3734.3179999999993</v>
      </c>
      <c r="V55" s="25">
        <f t="shared" si="27"/>
        <v>3734.3179999999993</v>
      </c>
      <c r="W55" s="123">
        <f t="shared" si="27"/>
        <v>3148.51</v>
      </c>
      <c r="X55" s="25">
        <f t="shared" si="27"/>
        <v>3148.51</v>
      </c>
      <c r="Y55" s="20"/>
      <c r="Z55" s="20"/>
    </row>
    <row r="56" spans="1:26" ht="16.5" hidden="1" customHeight="1" x14ac:dyDescent="0.25">
      <c r="A56" s="18" t="str">
        <f>A55 &amp; ".1"</f>
        <v>13.2.1.1</v>
      </c>
      <c r="B56" s="19" t="s">
        <v>36</v>
      </c>
      <c r="C56" s="12" t="s">
        <v>23</v>
      </c>
      <c r="D56" s="10">
        <v>713.24549604157414</v>
      </c>
      <c r="E56" s="10">
        <v>627.03300000000002</v>
      </c>
      <c r="F56" s="10">
        <v>713.24549604157414</v>
      </c>
      <c r="G56" s="10">
        <v>554.61940000000004</v>
      </c>
      <c r="H56" s="10">
        <v>634.41165464870141</v>
      </c>
      <c r="I56" s="10">
        <v>751.67899999999997</v>
      </c>
      <c r="J56" s="10">
        <v>751.67899999999997</v>
      </c>
      <c r="K56" s="10">
        <v>751.67899999999997</v>
      </c>
      <c r="L56" s="122">
        <v>634.41165464870141</v>
      </c>
      <c r="M56" s="10">
        <v>2697.366</v>
      </c>
      <c r="N56" s="10">
        <f>634.411654648701+585.81</f>
        <v>1220.2216546487009</v>
      </c>
      <c r="O56" s="10">
        <v>751.67899999999997</v>
      </c>
      <c r="P56" s="10">
        <v>751.67899999999997</v>
      </c>
      <c r="Q56" s="10">
        <v>751.67899999999997</v>
      </c>
      <c r="R56" s="10">
        <f>634.411654648701</f>
        <v>634.41165464870096</v>
      </c>
      <c r="S56" s="10">
        <f>634.411654648701+585.81</f>
        <v>1220.2216546487009</v>
      </c>
      <c r="T56" s="10">
        <v>751.67899999999997</v>
      </c>
      <c r="U56" s="10">
        <v>751.67899999999997</v>
      </c>
      <c r="V56" s="10">
        <v>751.67899999999997</v>
      </c>
      <c r="W56" s="122">
        <f>634.411654648701</f>
        <v>634.41165464870096</v>
      </c>
      <c r="X56" s="10">
        <f>634.411654648701</f>
        <v>634.41165464870096</v>
      </c>
    </row>
    <row r="57" spans="1:26" hidden="1" x14ac:dyDescent="0.25">
      <c r="A57" s="18" t="str">
        <f>A55 &amp; ".2"</f>
        <v>13.2.1.2</v>
      </c>
      <c r="B57" s="19" t="s">
        <v>37</v>
      </c>
      <c r="C57" s="12" t="s">
        <v>23</v>
      </c>
      <c r="D57" s="10">
        <v>557.4576860894897</v>
      </c>
      <c r="E57" s="10">
        <v>466.91799999999995</v>
      </c>
      <c r="F57" s="10">
        <v>557.4576860894897</v>
      </c>
      <c r="G57" s="10">
        <v>523.3599999999999</v>
      </c>
      <c r="H57" s="10">
        <v>496.48007577074236</v>
      </c>
      <c r="I57" s="10">
        <v>588.41899999999998</v>
      </c>
      <c r="J57" s="10">
        <v>588.41899999999998</v>
      </c>
      <c r="K57" s="10">
        <v>588.41899999999998</v>
      </c>
      <c r="L57" s="122">
        <v>496.48007577074236</v>
      </c>
      <c r="M57" s="10"/>
      <c r="N57" s="10">
        <v>496.48007577074236</v>
      </c>
      <c r="O57" s="10">
        <v>588.41899999999998</v>
      </c>
      <c r="P57" s="10">
        <v>588.41899999999998</v>
      </c>
      <c r="Q57" s="10">
        <v>588.41899999999998</v>
      </c>
      <c r="R57" s="10">
        <v>496.48007577074236</v>
      </c>
      <c r="S57" s="10">
        <v>496.48007577074236</v>
      </c>
      <c r="T57" s="10">
        <v>588.41899999999998</v>
      </c>
      <c r="U57" s="10">
        <v>588.41899999999998</v>
      </c>
      <c r="V57" s="10">
        <v>588.41899999999998</v>
      </c>
      <c r="W57" s="122">
        <v>496.48007577074236</v>
      </c>
      <c r="X57" s="10">
        <v>496.48007577074236</v>
      </c>
    </row>
    <row r="58" spans="1:26" hidden="1" x14ac:dyDescent="0.25">
      <c r="A58" s="18" t="str">
        <f>A55 &amp; ".3"</f>
        <v>13.2.1.3</v>
      </c>
      <c r="B58" s="19" t="s">
        <v>38</v>
      </c>
      <c r="C58" s="12" t="s">
        <v>23</v>
      </c>
      <c r="D58" s="10">
        <v>467.58334335959302</v>
      </c>
      <c r="E58" s="10">
        <v>305.92399999999998</v>
      </c>
      <c r="F58" s="10">
        <v>467.58334335959302</v>
      </c>
      <c r="G58" s="10">
        <v>271.72300000000007</v>
      </c>
      <c r="H58" s="10">
        <v>417.52534833616426</v>
      </c>
      <c r="I58" s="10">
        <v>495.12900000000002</v>
      </c>
      <c r="J58" s="10">
        <v>495.12900000000002</v>
      </c>
      <c r="K58" s="10">
        <v>495.12900000000002</v>
      </c>
      <c r="L58" s="122">
        <v>417.52534833616426</v>
      </c>
      <c r="M58" s="10"/>
      <c r="N58" s="10">
        <v>417.52534833616426</v>
      </c>
      <c r="O58" s="10">
        <v>495.12900000000002</v>
      </c>
      <c r="P58" s="10">
        <v>495.12900000000002</v>
      </c>
      <c r="Q58" s="10">
        <v>495.12900000000002</v>
      </c>
      <c r="R58" s="10">
        <v>417.52534833616426</v>
      </c>
      <c r="S58" s="10">
        <v>417.52534833616426</v>
      </c>
      <c r="T58" s="10">
        <v>495.12900000000002</v>
      </c>
      <c r="U58" s="10">
        <v>495.12900000000002</v>
      </c>
      <c r="V58" s="10">
        <v>495.12900000000002</v>
      </c>
      <c r="W58" s="122">
        <v>417.52534833616426</v>
      </c>
      <c r="X58" s="10">
        <v>417.52534833616426</v>
      </c>
    </row>
    <row r="59" spans="1:26" hidden="1" x14ac:dyDescent="0.25">
      <c r="A59" s="18" t="str">
        <f>A55 &amp; ".4"</f>
        <v>13.2.1.4</v>
      </c>
      <c r="B59" s="19" t="s">
        <v>39</v>
      </c>
      <c r="C59" s="12" t="s">
        <v>23</v>
      </c>
      <c r="D59" s="10">
        <v>252.86141167963365</v>
      </c>
      <c r="E59" s="10">
        <v>193.023</v>
      </c>
      <c r="F59" s="10">
        <v>252.86141167963365</v>
      </c>
      <c r="G59" s="10">
        <v>242.512</v>
      </c>
      <c r="H59" s="10">
        <v>227.85039408553536</v>
      </c>
      <c r="I59" s="10">
        <v>270.73899999999998</v>
      </c>
      <c r="J59" s="10">
        <v>270.73899999999998</v>
      </c>
      <c r="K59" s="10">
        <v>270.73899999999998</v>
      </c>
      <c r="L59" s="122">
        <v>227.85039408553536</v>
      </c>
      <c r="M59" s="10"/>
      <c r="N59" s="10">
        <v>227.85039408553536</v>
      </c>
      <c r="O59" s="10">
        <v>270.73899999999998</v>
      </c>
      <c r="P59" s="10">
        <v>270.73899999999998</v>
      </c>
      <c r="Q59" s="10">
        <v>270.73899999999998</v>
      </c>
      <c r="R59" s="10">
        <v>227.85039408553536</v>
      </c>
      <c r="S59" s="10">
        <v>227.85039408553536</v>
      </c>
      <c r="T59" s="10">
        <v>270.73899999999998</v>
      </c>
      <c r="U59" s="10">
        <v>270.73899999999998</v>
      </c>
      <c r="V59" s="10">
        <v>270.73899999999998</v>
      </c>
      <c r="W59" s="122">
        <v>227.85039408553536</v>
      </c>
      <c r="X59" s="10">
        <v>227.85039408553536</v>
      </c>
    </row>
    <row r="60" spans="1:26" hidden="1" x14ac:dyDescent="0.25">
      <c r="A60" s="18" t="str">
        <f>A55 &amp; ".5"</f>
        <v>13.2.1.5</v>
      </c>
      <c r="B60" s="19" t="s">
        <v>40</v>
      </c>
      <c r="C60" s="12" t="s">
        <v>23</v>
      </c>
      <c r="D60" s="10">
        <v>53.600909351778526</v>
      </c>
      <c r="E60" s="10">
        <v>1.1119999999999999</v>
      </c>
      <c r="F60" s="10">
        <v>53.600909351778526</v>
      </c>
      <c r="G60" s="10">
        <v>132.541</v>
      </c>
      <c r="H60" s="10">
        <v>44.540093511303027</v>
      </c>
      <c r="I60" s="10">
        <v>51.948999999999998</v>
      </c>
      <c r="J60" s="10">
        <v>51.948999999999998</v>
      </c>
      <c r="K60" s="10">
        <v>51.948999999999998</v>
      </c>
      <c r="L60" s="122">
        <v>44.540093511303027</v>
      </c>
      <c r="M60" s="10"/>
      <c r="N60" s="10">
        <v>44.540093511303027</v>
      </c>
      <c r="O60" s="10">
        <v>51.948999999999998</v>
      </c>
      <c r="P60" s="10">
        <v>51.948999999999998</v>
      </c>
      <c r="Q60" s="10">
        <v>51.948999999999998</v>
      </c>
      <c r="R60" s="10">
        <v>44.540093511303027</v>
      </c>
      <c r="S60" s="10">
        <v>44.540093511303027</v>
      </c>
      <c r="T60" s="10">
        <v>51.948999999999998</v>
      </c>
      <c r="U60" s="10">
        <v>51.948999999999998</v>
      </c>
      <c r="V60" s="10">
        <v>51.948999999999998</v>
      </c>
      <c r="W60" s="122">
        <v>44.540093511303027</v>
      </c>
      <c r="X60" s="10">
        <v>44.540093511303027</v>
      </c>
    </row>
    <row r="61" spans="1:26" hidden="1" x14ac:dyDescent="0.25">
      <c r="A61" s="18" t="str">
        <f>A55 &amp; ".6"</f>
        <v>13.2.1.6</v>
      </c>
      <c r="B61" s="19" t="s">
        <v>41</v>
      </c>
      <c r="C61" s="12" t="s">
        <v>23</v>
      </c>
      <c r="D61" s="10">
        <v>0</v>
      </c>
      <c r="E61" s="10">
        <v>0</v>
      </c>
      <c r="F61" s="10">
        <v>0</v>
      </c>
      <c r="G61" s="10">
        <v>0.95899999999999996</v>
      </c>
      <c r="H61" s="10">
        <v>0.66248057074946498</v>
      </c>
      <c r="I61" s="10">
        <v>0.95899999999999996</v>
      </c>
      <c r="J61" s="10">
        <v>0.95899999999999996</v>
      </c>
      <c r="K61" s="10">
        <v>0.95899999999999996</v>
      </c>
      <c r="L61" s="122">
        <v>0.66248057074946498</v>
      </c>
      <c r="M61" s="10"/>
      <c r="N61" s="10">
        <v>0.66248057074946498</v>
      </c>
      <c r="O61" s="10">
        <v>0.95899999999999996</v>
      </c>
      <c r="P61" s="10">
        <v>0.95899999999999996</v>
      </c>
      <c r="Q61" s="10">
        <v>0.95899999999999996</v>
      </c>
      <c r="R61" s="10">
        <v>0.66248057074946498</v>
      </c>
      <c r="S61" s="10">
        <v>0.66248057074946498</v>
      </c>
      <c r="T61" s="10">
        <v>0.95899999999999996</v>
      </c>
      <c r="U61" s="10">
        <v>0.95899999999999996</v>
      </c>
      <c r="V61" s="10">
        <v>0.95899999999999996</v>
      </c>
      <c r="W61" s="122">
        <v>0.66248057074946498</v>
      </c>
      <c r="X61" s="10">
        <v>0.66248057074946498</v>
      </c>
    </row>
    <row r="62" spans="1:26" hidden="1" x14ac:dyDescent="0.25">
      <c r="A62" s="18" t="str">
        <f>A55 &amp; ".7"</f>
        <v>13.2.1.7</v>
      </c>
      <c r="B62" s="19" t="s">
        <v>42</v>
      </c>
      <c r="C62" s="12" t="s">
        <v>23</v>
      </c>
      <c r="D62" s="10">
        <v>0</v>
      </c>
      <c r="E62" s="10">
        <v>0</v>
      </c>
      <c r="F62" s="10">
        <v>0</v>
      </c>
      <c r="G62" s="10">
        <v>0.95899999999999996</v>
      </c>
      <c r="H62" s="10">
        <v>0.66248057074946498</v>
      </c>
      <c r="I62" s="10">
        <v>0.95899999999999996</v>
      </c>
      <c r="J62" s="10">
        <v>0.95899999999999996</v>
      </c>
      <c r="K62" s="10">
        <v>0.95899999999999996</v>
      </c>
      <c r="L62" s="122">
        <v>0.66248057074946498</v>
      </c>
      <c r="M62" s="10"/>
      <c r="N62" s="10">
        <v>0.66248057074946498</v>
      </c>
      <c r="O62" s="10">
        <v>0.95899999999999996</v>
      </c>
      <c r="P62" s="10">
        <v>0.95899999999999996</v>
      </c>
      <c r="Q62" s="10">
        <v>0.95899999999999996</v>
      </c>
      <c r="R62" s="10">
        <v>0.66248057074946498</v>
      </c>
      <c r="S62" s="10">
        <v>0.66248057074946498</v>
      </c>
      <c r="T62" s="10">
        <v>0.95899999999999996</v>
      </c>
      <c r="U62" s="10">
        <v>0.95899999999999996</v>
      </c>
      <c r="V62" s="10">
        <v>0.95899999999999996</v>
      </c>
      <c r="W62" s="122">
        <v>0.66248057074946498</v>
      </c>
      <c r="X62" s="10">
        <v>0.66248057074946498</v>
      </c>
    </row>
    <row r="63" spans="1:26" hidden="1" x14ac:dyDescent="0.25">
      <c r="A63" s="18" t="str">
        <f>A55 &amp; ".8"</f>
        <v>13.2.1.8</v>
      </c>
      <c r="B63" s="19" t="s">
        <v>43</v>
      </c>
      <c r="C63" s="12" t="s">
        <v>23</v>
      </c>
      <c r="D63" s="10">
        <v>0</v>
      </c>
      <c r="E63" s="10">
        <v>0</v>
      </c>
      <c r="F63" s="10">
        <v>0</v>
      </c>
      <c r="G63" s="10">
        <v>0</v>
      </c>
      <c r="H63" s="10">
        <v>0.66248057074946498</v>
      </c>
      <c r="I63" s="10">
        <v>0.95899999999999996</v>
      </c>
      <c r="J63" s="10">
        <v>0.95899999999999996</v>
      </c>
      <c r="K63" s="10">
        <v>0.95899999999999996</v>
      </c>
      <c r="L63" s="122">
        <v>0.66248057074946498</v>
      </c>
      <c r="M63" s="10"/>
      <c r="N63" s="10">
        <v>0.66248057074946498</v>
      </c>
      <c r="O63" s="10">
        <v>0.95899999999999996</v>
      </c>
      <c r="P63" s="10">
        <v>0.95899999999999996</v>
      </c>
      <c r="Q63" s="10">
        <v>0.95899999999999996</v>
      </c>
      <c r="R63" s="10">
        <v>0.66248057074946498</v>
      </c>
      <c r="S63" s="10">
        <v>0.66248057074946498</v>
      </c>
      <c r="T63" s="10">
        <v>0.95899999999999996</v>
      </c>
      <c r="U63" s="10">
        <v>0.95899999999999996</v>
      </c>
      <c r="V63" s="10">
        <v>0.95899999999999996</v>
      </c>
      <c r="W63" s="122">
        <v>0.66248057074946498</v>
      </c>
      <c r="X63" s="10">
        <v>0.66248057074946498</v>
      </c>
    </row>
    <row r="64" spans="1:26" hidden="1" x14ac:dyDescent="0.25">
      <c r="A64" s="18" t="str">
        <f>A55 &amp; ".9"</f>
        <v>13.2.1.9</v>
      </c>
      <c r="B64" s="19" t="s">
        <v>44</v>
      </c>
      <c r="C64" s="12" t="s">
        <v>23</v>
      </c>
      <c r="D64" s="10">
        <v>29.236859646424641</v>
      </c>
      <c r="E64" s="10">
        <v>0</v>
      </c>
      <c r="F64" s="10">
        <v>29.236859646424641</v>
      </c>
      <c r="G64" s="10">
        <v>10.257999999999999</v>
      </c>
      <c r="H64" s="10">
        <v>32.165046506134637</v>
      </c>
      <c r="I64" s="10">
        <v>39.728999999999999</v>
      </c>
      <c r="J64" s="10">
        <v>39.728999999999999</v>
      </c>
      <c r="K64" s="10">
        <v>39.728999999999999</v>
      </c>
      <c r="L64" s="122">
        <v>32.165046506134637</v>
      </c>
      <c r="M64" s="10"/>
      <c r="N64" s="10">
        <v>32.165046506134637</v>
      </c>
      <c r="O64" s="10">
        <v>39.728999999999999</v>
      </c>
      <c r="P64" s="10">
        <v>39.728999999999999</v>
      </c>
      <c r="Q64" s="10">
        <v>39.728999999999999</v>
      </c>
      <c r="R64" s="10">
        <v>32.165046506134637</v>
      </c>
      <c r="S64" s="10">
        <v>32.165046506134637</v>
      </c>
      <c r="T64" s="10">
        <v>39.728999999999999</v>
      </c>
      <c r="U64" s="10">
        <v>39.728999999999999</v>
      </c>
      <c r="V64" s="10">
        <v>39.728999999999999</v>
      </c>
      <c r="W64" s="122">
        <v>32.165046506134637</v>
      </c>
      <c r="X64" s="10">
        <v>32.165046506134637</v>
      </c>
    </row>
    <row r="65" spans="1:26" hidden="1" x14ac:dyDescent="0.25">
      <c r="A65" s="18" t="str">
        <f>A55 &amp; ".10"</f>
        <v>13.2.1.10</v>
      </c>
      <c r="B65" s="19" t="s">
        <v>45</v>
      </c>
      <c r="C65" s="12" t="s">
        <v>23</v>
      </c>
      <c r="D65" s="10">
        <v>277.03769929215878</v>
      </c>
      <c r="E65" s="10">
        <v>150.32599999999999</v>
      </c>
      <c r="F65" s="10">
        <v>277.03769929215878</v>
      </c>
      <c r="G65" s="10">
        <v>278.74900000000008</v>
      </c>
      <c r="H65" s="10">
        <v>249.33445854119987</v>
      </c>
      <c r="I65" s="10">
        <v>296.18900000000002</v>
      </c>
      <c r="J65" s="10">
        <v>296.18900000000002</v>
      </c>
      <c r="K65" s="10">
        <v>296.18900000000002</v>
      </c>
      <c r="L65" s="122">
        <v>249.33445854119987</v>
      </c>
      <c r="M65" s="10"/>
      <c r="N65" s="10">
        <v>249.33445854119987</v>
      </c>
      <c r="O65" s="10">
        <v>296.18900000000002</v>
      </c>
      <c r="P65" s="10">
        <v>296.18900000000002</v>
      </c>
      <c r="Q65" s="10">
        <v>296.18900000000002</v>
      </c>
      <c r="R65" s="10">
        <v>249.33445854119987</v>
      </c>
      <c r="S65" s="10">
        <v>249.33445854119987</v>
      </c>
      <c r="T65" s="10">
        <v>296.18900000000002</v>
      </c>
      <c r="U65" s="10">
        <v>296.18900000000002</v>
      </c>
      <c r="V65" s="10">
        <v>296.18900000000002</v>
      </c>
      <c r="W65" s="122">
        <v>249.33445854119987</v>
      </c>
      <c r="X65" s="10">
        <v>249.33445854119987</v>
      </c>
    </row>
    <row r="66" spans="1:26" hidden="1" x14ac:dyDescent="0.25">
      <c r="A66" s="18" t="str">
        <f>A55 &amp; ".11"</f>
        <v>13.2.1.11</v>
      </c>
      <c r="B66" s="19" t="s">
        <v>46</v>
      </c>
      <c r="C66" s="12" t="s">
        <v>23</v>
      </c>
      <c r="D66" s="10">
        <v>495.1708550818359</v>
      </c>
      <c r="E66" s="10">
        <v>334.09100000000001</v>
      </c>
      <c r="F66" s="10">
        <v>495.1708550818359</v>
      </c>
      <c r="G66" s="10">
        <v>333.76899999999989</v>
      </c>
      <c r="H66" s="10">
        <v>441.75688941204686</v>
      </c>
      <c r="I66" s="10">
        <v>523.75900000000001</v>
      </c>
      <c r="J66" s="10">
        <v>523.75900000000001</v>
      </c>
      <c r="K66" s="10">
        <v>523.75900000000001</v>
      </c>
      <c r="L66" s="122">
        <v>441.75688941204686</v>
      </c>
      <c r="M66" s="10"/>
      <c r="N66" s="10">
        <v>441.75688941204686</v>
      </c>
      <c r="O66" s="10">
        <v>523.75900000000001</v>
      </c>
      <c r="P66" s="10">
        <v>523.75900000000001</v>
      </c>
      <c r="Q66" s="10">
        <v>523.75900000000001</v>
      </c>
      <c r="R66" s="10">
        <v>441.75688941204686</v>
      </c>
      <c r="S66" s="10">
        <v>441.75688941204686</v>
      </c>
      <c r="T66" s="10">
        <v>523.75900000000001</v>
      </c>
      <c r="U66" s="10">
        <v>523.75900000000001</v>
      </c>
      <c r="V66" s="10">
        <v>523.75900000000001</v>
      </c>
      <c r="W66" s="122">
        <v>441.75688941204686</v>
      </c>
      <c r="X66" s="10">
        <v>441.75688941204686</v>
      </c>
    </row>
    <row r="67" spans="1:26" hidden="1" x14ac:dyDescent="0.25">
      <c r="A67" s="18" t="str">
        <f>A55 &amp; ".12"</f>
        <v>13.2.1.12</v>
      </c>
      <c r="B67" s="19" t="s">
        <v>47</v>
      </c>
      <c r="C67" s="12" t="s">
        <v>23</v>
      </c>
      <c r="D67" s="10">
        <v>677.19607609487173</v>
      </c>
      <c r="E67" s="10">
        <v>369.82499999999993</v>
      </c>
      <c r="F67" s="10">
        <v>677.19607609487173</v>
      </c>
      <c r="G67" s="10">
        <v>552.89600000000007</v>
      </c>
      <c r="H67" s="10">
        <v>602.45859747592476</v>
      </c>
      <c r="I67" s="10">
        <v>713.84900000000005</v>
      </c>
      <c r="J67" s="10">
        <v>713.84900000000005</v>
      </c>
      <c r="K67" s="10">
        <v>713.84900000000005</v>
      </c>
      <c r="L67" s="122">
        <v>602.45859747592476</v>
      </c>
      <c r="M67" s="10"/>
      <c r="N67" s="10">
        <v>602.45859747592476</v>
      </c>
      <c r="O67" s="10">
        <v>713.84900000000005</v>
      </c>
      <c r="P67" s="10">
        <v>713.84900000000005</v>
      </c>
      <c r="Q67" s="10">
        <v>713.84900000000005</v>
      </c>
      <c r="R67" s="10">
        <v>602.45859747592476</v>
      </c>
      <c r="S67" s="10">
        <v>602.45859747592476</v>
      </c>
      <c r="T67" s="10">
        <v>713.84900000000005</v>
      </c>
      <c r="U67" s="10">
        <v>713.84900000000005</v>
      </c>
      <c r="V67" s="10">
        <v>713.84900000000005</v>
      </c>
      <c r="W67" s="122">
        <v>602.45859747592476</v>
      </c>
      <c r="X67" s="10">
        <v>602.45859747592476</v>
      </c>
    </row>
    <row r="68" spans="1:26" x14ac:dyDescent="0.25">
      <c r="A68" s="17" t="s">
        <v>54</v>
      </c>
      <c r="B68" s="11" t="s">
        <v>55</v>
      </c>
      <c r="C68" s="12" t="s">
        <v>23</v>
      </c>
      <c r="D68" s="13">
        <f>D69+D70+D71+D72+D73+D74+D75+D76+D77+D78+D79+D80</f>
        <v>1024.3478011496957</v>
      </c>
      <c r="E68" s="13">
        <f t="shared" ref="E68:X68" si="28">E69+E70+E71+E72+E73+E74+E75+E76+E77+E78+E79+E80</f>
        <v>630.270805075054</v>
      </c>
      <c r="F68" s="25">
        <f t="shared" si="28"/>
        <v>1024.3478011496957</v>
      </c>
      <c r="G68" s="25">
        <f t="shared" si="28"/>
        <v>618.91374346069585</v>
      </c>
      <c r="H68" s="25">
        <f t="shared" si="28"/>
        <v>625.62</v>
      </c>
      <c r="I68" s="25">
        <f t="shared" si="28"/>
        <v>625.62</v>
      </c>
      <c r="J68" s="25">
        <f t="shared" si="28"/>
        <v>625.62</v>
      </c>
      <c r="K68" s="25">
        <f t="shared" si="28"/>
        <v>625.62</v>
      </c>
      <c r="L68" s="123">
        <f t="shared" si="28"/>
        <v>625.62</v>
      </c>
      <c r="M68" s="25">
        <f t="shared" si="28"/>
        <v>623.76599999999996</v>
      </c>
      <c r="N68" s="25">
        <f t="shared" si="28"/>
        <v>625.62</v>
      </c>
      <c r="O68" s="25">
        <f t="shared" si="28"/>
        <v>625.62</v>
      </c>
      <c r="P68" s="25">
        <f t="shared" si="28"/>
        <v>625.62</v>
      </c>
      <c r="Q68" s="25">
        <f t="shared" si="28"/>
        <v>625.62</v>
      </c>
      <c r="R68" s="25">
        <f t="shared" si="28"/>
        <v>625.62</v>
      </c>
      <c r="S68" s="25">
        <f t="shared" si="28"/>
        <v>625.62</v>
      </c>
      <c r="T68" s="25">
        <f t="shared" si="28"/>
        <v>625.62</v>
      </c>
      <c r="U68" s="25">
        <f t="shared" si="28"/>
        <v>625.62</v>
      </c>
      <c r="V68" s="25">
        <f t="shared" si="28"/>
        <v>625.62</v>
      </c>
      <c r="W68" s="123">
        <f t="shared" si="28"/>
        <v>625.62</v>
      </c>
      <c r="X68" s="25">
        <f t="shared" si="28"/>
        <v>625.62</v>
      </c>
      <c r="Y68" s="21"/>
      <c r="Z68" s="23"/>
    </row>
    <row r="69" spans="1:26" hidden="1" x14ac:dyDescent="0.25">
      <c r="A69" s="18" t="str">
        <f>A68 &amp; ".1"</f>
        <v>13.2.2.1</v>
      </c>
      <c r="B69" s="19" t="s">
        <v>36</v>
      </c>
      <c r="C69" s="12" t="s">
        <v>23</v>
      </c>
      <c r="D69" s="10">
        <v>202.32045319255499</v>
      </c>
      <c r="E69" s="10">
        <v>51.426643460003035</v>
      </c>
      <c r="F69" s="10">
        <v>202.32045319255499</v>
      </c>
      <c r="G69" s="10">
        <v>51.173578300465628</v>
      </c>
      <c r="H69" s="10">
        <v>52.134999999999998</v>
      </c>
      <c r="I69" s="10">
        <v>52.134999999999998</v>
      </c>
      <c r="J69" s="10">
        <v>52.134999999999998</v>
      </c>
      <c r="K69" s="10">
        <v>52.134999999999998</v>
      </c>
      <c r="L69" s="122">
        <v>52.134999999999998</v>
      </c>
      <c r="M69" s="10">
        <v>623.76599999999996</v>
      </c>
      <c r="N69" s="10">
        <v>52.134999999999998</v>
      </c>
      <c r="O69" s="10">
        <v>52.134999999999998</v>
      </c>
      <c r="P69" s="10">
        <v>52.134999999999998</v>
      </c>
      <c r="Q69" s="10">
        <v>52.134999999999998</v>
      </c>
      <c r="R69" s="10">
        <v>52.134999999999998</v>
      </c>
      <c r="S69" s="10">
        <v>52.134999999999998</v>
      </c>
      <c r="T69" s="10">
        <v>52.134999999999998</v>
      </c>
      <c r="U69" s="10">
        <v>52.134999999999998</v>
      </c>
      <c r="V69" s="10">
        <v>52.134999999999998</v>
      </c>
      <c r="W69" s="122">
        <v>52.134999999999998</v>
      </c>
      <c r="X69" s="10">
        <v>52.134999999999998</v>
      </c>
    </row>
    <row r="70" spans="1:26" hidden="1" x14ac:dyDescent="0.25">
      <c r="A70" s="18" t="str">
        <f>A68 &amp; ".2"</f>
        <v>13.2.2.2</v>
      </c>
      <c r="B70" s="19" t="s">
        <v>37</v>
      </c>
      <c r="C70" s="12" t="s">
        <v>23</v>
      </c>
      <c r="D70" s="10">
        <v>159.34377620794501</v>
      </c>
      <c r="E70" s="10">
        <v>51.426643460003035</v>
      </c>
      <c r="F70" s="10">
        <v>159.34377620794501</v>
      </c>
      <c r="G70" s="10">
        <v>51.173582580115031</v>
      </c>
      <c r="H70" s="10">
        <v>52.134999999999998</v>
      </c>
      <c r="I70" s="10">
        <v>52.134999999999998</v>
      </c>
      <c r="J70" s="10">
        <v>52.134999999999998</v>
      </c>
      <c r="K70" s="10">
        <v>52.134999999999998</v>
      </c>
      <c r="L70" s="122">
        <v>52.134999999999998</v>
      </c>
      <c r="M70" s="10"/>
      <c r="N70" s="10">
        <v>52.134999999999998</v>
      </c>
      <c r="O70" s="10">
        <v>52.134999999999998</v>
      </c>
      <c r="P70" s="10">
        <v>52.134999999999998</v>
      </c>
      <c r="Q70" s="10">
        <v>52.134999999999998</v>
      </c>
      <c r="R70" s="10">
        <v>52.134999999999998</v>
      </c>
      <c r="S70" s="10">
        <v>52.134999999999998</v>
      </c>
      <c r="T70" s="10">
        <v>52.134999999999998</v>
      </c>
      <c r="U70" s="10">
        <v>52.134999999999998</v>
      </c>
      <c r="V70" s="10">
        <v>52.134999999999998</v>
      </c>
      <c r="W70" s="122">
        <v>52.134999999999998</v>
      </c>
      <c r="X70" s="10">
        <v>52.134999999999998</v>
      </c>
    </row>
    <row r="71" spans="1:26" hidden="1" x14ac:dyDescent="0.25">
      <c r="A71" s="18" t="str">
        <f>A68 &amp; ".3"</f>
        <v>13.2.2.3</v>
      </c>
      <c r="B71" s="19" t="s">
        <v>38</v>
      </c>
      <c r="C71" s="12" t="s">
        <v>23</v>
      </c>
      <c r="D71" s="10">
        <v>136.146028249078</v>
      </c>
      <c r="E71" s="10">
        <v>55.52457379924261</v>
      </c>
      <c r="F71" s="10">
        <v>136.146028249078</v>
      </c>
      <c r="G71" s="10">
        <v>51.173582580115031</v>
      </c>
      <c r="H71" s="10">
        <v>52.134999999999998</v>
      </c>
      <c r="I71" s="10">
        <v>52.134999999999998</v>
      </c>
      <c r="J71" s="10">
        <v>52.134999999999998</v>
      </c>
      <c r="K71" s="10">
        <v>52.134999999999998</v>
      </c>
      <c r="L71" s="122">
        <v>52.134999999999998</v>
      </c>
      <c r="M71" s="10"/>
      <c r="N71" s="10">
        <v>52.134999999999998</v>
      </c>
      <c r="O71" s="10">
        <v>52.134999999999998</v>
      </c>
      <c r="P71" s="10">
        <v>52.134999999999998</v>
      </c>
      <c r="Q71" s="10">
        <v>52.134999999999998</v>
      </c>
      <c r="R71" s="10">
        <v>52.134999999999998</v>
      </c>
      <c r="S71" s="10">
        <v>52.134999999999998</v>
      </c>
      <c r="T71" s="10">
        <v>52.134999999999998</v>
      </c>
      <c r="U71" s="10">
        <v>52.134999999999998</v>
      </c>
      <c r="V71" s="10">
        <v>52.134999999999998</v>
      </c>
      <c r="W71" s="122">
        <v>52.134999999999998</v>
      </c>
      <c r="X71" s="10">
        <v>52.134999999999998</v>
      </c>
    </row>
    <row r="72" spans="1:26" hidden="1" x14ac:dyDescent="0.25">
      <c r="A72" s="18" t="str">
        <f>A68 &amp; ".4"</f>
        <v>13.2.2.4</v>
      </c>
      <c r="B72" s="19" t="s">
        <v>39</v>
      </c>
      <c r="C72" s="12" t="s">
        <v>23</v>
      </c>
      <c r="D72" s="10">
        <v>77.985364387473069</v>
      </c>
      <c r="E72" s="10">
        <v>52.135587477047203</v>
      </c>
      <c r="F72" s="10">
        <v>77.985364387473069</v>
      </c>
      <c r="G72" s="10">
        <v>51.176000000000002</v>
      </c>
      <c r="H72" s="10">
        <v>52.134999999999998</v>
      </c>
      <c r="I72" s="10">
        <v>52.134999999999998</v>
      </c>
      <c r="J72" s="10">
        <v>52.134999999999998</v>
      </c>
      <c r="K72" s="10">
        <v>52.134999999999998</v>
      </c>
      <c r="L72" s="122">
        <v>52.134999999999998</v>
      </c>
      <c r="M72" s="10"/>
      <c r="N72" s="10">
        <v>52.134999999999998</v>
      </c>
      <c r="O72" s="10">
        <v>52.134999999999998</v>
      </c>
      <c r="P72" s="10">
        <v>52.134999999999998</v>
      </c>
      <c r="Q72" s="10">
        <v>52.134999999999998</v>
      </c>
      <c r="R72" s="10">
        <v>52.134999999999998</v>
      </c>
      <c r="S72" s="10">
        <v>52.134999999999998</v>
      </c>
      <c r="T72" s="10">
        <v>52.134999999999998</v>
      </c>
      <c r="U72" s="10">
        <v>52.134999999999998</v>
      </c>
      <c r="V72" s="10">
        <v>52.134999999999998</v>
      </c>
      <c r="W72" s="122">
        <v>52.134999999999998</v>
      </c>
      <c r="X72" s="10">
        <v>52.134999999999998</v>
      </c>
    </row>
    <row r="73" spans="1:26" hidden="1" x14ac:dyDescent="0.25">
      <c r="A73" s="18" t="str">
        <f>A68 &amp; ".5"</f>
        <v>13.2.2.5</v>
      </c>
      <c r="B73" s="19" t="s">
        <v>40</v>
      </c>
      <c r="C73" s="12" t="s">
        <v>23</v>
      </c>
      <c r="D73" s="10">
        <v>18.059768594993763</v>
      </c>
      <c r="E73" s="10">
        <v>52.135587477047203</v>
      </c>
      <c r="F73" s="10">
        <v>18.059768594993763</v>
      </c>
      <c r="G73" s="10">
        <v>51.173999999999999</v>
      </c>
      <c r="H73" s="10">
        <v>52.134999999999998</v>
      </c>
      <c r="I73" s="10">
        <v>52.134999999999998</v>
      </c>
      <c r="J73" s="10">
        <v>52.134999999999998</v>
      </c>
      <c r="K73" s="10">
        <v>52.134999999999998</v>
      </c>
      <c r="L73" s="122">
        <v>52.134999999999998</v>
      </c>
      <c r="M73" s="10"/>
      <c r="N73" s="10">
        <v>52.134999999999998</v>
      </c>
      <c r="O73" s="10">
        <v>52.134999999999998</v>
      </c>
      <c r="P73" s="10">
        <v>52.134999999999998</v>
      </c>
      <c r="Q73" s="10">
        <v>52.134999999999998</v>
      </c>
      <c r="R73" s="10">
        <v>52.134999999999998</v>
      </c>
      <c r="S73" s="10">
        <v>52.134999999999998</v>
      </c>
      <c r="T73" s="10">
        <v>52.134999999999998</v>
      </c>
      <c r="U73" s="10">
        <v>52.134999999999998</v>
      </c>
      <c r="V73" s="10">
        <v>52.134999999999998</v>
      </c>
      <c r="W73" s="122">
        <v>52.134999999999998</v>
      </c>
      <c r="X73" s="10">
        <v>52.134999999999998</v>
      </c>
    </row>
    <row r="74" spans="1:26" hidden="1" x14ac:dyDescent="0.25">
      <c r="A74" s="18" t="str">
        <f>A68 &amp; ".6"</f>
        <v>13.2.2.6</v>
      </c>
      <c r="B74" s="19" t="s">
        <v>41</v>
      </c>
      <c r="C74" s="12" t="s">
        <v>23</v>
      </c>
      <c r="D74" s="10">
        <v>0</v>
      </c>
      <c r="E74" s="10">
        <v>52.135587477047203</v>
      </c>
      <c r="F74" s="10">
        <v>0</v>
      </c>
      <c r="G74" s="10">
        <v>51.173999999999999</v>
      </c>
      <c r="H74" s="10">
        <v>52.134999999999998</v>
      </c>
      <c r="I74" s="10">
        <v>52.134999999999998</v>
      </c>
      <c r="J74" s="10">
        <v>52.134999999999998</v>
      </c>
      <c r="K74" s="10">
        <v>52.134999999999998</v>
      </c>
      <c r="L74" s="122">
        <v>52.134999999999998</v>
      </c>
      <c r="M74" s="10"/>
      <c r="N74" s="10">
        <v>52.134999999999998</v>
      </c>
      <c r="O74" s="10">
        <v>52.134999999999998</v>
      </c>
      <c r="P74" s="10">
        <v>52.134999999999998</v>
      </c>
      <c r="Q74" s="10">
        <v>52.134999999999998</v>
      </c>
      <c r="R74" s="10">
        <v>52.134999999999998</v>
      </c>
      <c r="S74" s="10">
        <v>52.134999999999998</v>
      </c>
      <c r="T74" s="10">
        <v>52.134999999999998</v>
      </c>
      <c r="U74" s="10">
        <v>52.134999999999998</v>
      </c>
      <c r="V74" s="10">
        <v>52.134999999999998</v>
      </c>
      <c r="W74" s="122">
        <v>52.134999999999998</v>
      </c>
      <c r="X74" s="10">
        <v>52.134999999999998</v>
      </c>
    </row>
    <row r="75" spans="1:26" hidden="1" x14ac:dyDescent="0.25">
      <c r="A75" s="18" t="str">
        <f>A68 &amp; ".7"</f>
        <v>13.2.2.7</v>
      </c>
      <c r="B75" s="19" t="s">
        <v>42</v>
      </c>
      <c r="C75" s="12" t="s">
        <v>23</v>
      </c>
      <c r="D75" s="10">
        <v>0</v>
      </c>
      <c r="E75" s="10">
        <v>55.780852905216975</v>
      </c>
      <c r="F75" s="10">
        <v>0</v>
      </c>
      <c r="G75" s="10">
        <v>51.179000000000002</v>
      </c>
      <c r="H75" s="10">
        <v>52.134999999999998</v>
      </c>
      <c r="I75" s="10">
        <v>52.134999999999998</v>
      </c>
      <c r="J75" s="10">
        <v>52.134999999999998</v>
      </c>
      <c r="K75" s="10">
        <v>52.134999999999998</v>
      </c>
      <c r="L75" s="122">
        <v>52.134999999999998</v>
      </c>
      <c r="M75" s="10"/>
      <c r="N75" s="10">
        <v>52.134999999999998</v>
      </c>
      <c r="O75" s="10">
        <v>52.134999999999998</v>
      </c>
      <c r="P75" s="10">
        <v>52.134999999999998</v>
      </c>
      <c r="Q75" s="10">
        <v>52.134999999999998</v>
      </c>
      <c r="R75" s="10">
        <v>52.134999999999998</v>
      </c>
      <c r="S75" s="10">
        <v>52.134999999999998</v>
      </c>
      <c r="T75" s="10">
        <v>52.134999999999998</v>
      </c>
      <c r="U75" s="10">
        <v>52.134999999999998</v>
      </c>
      <c r="V75" s="10">
        <v>52.134999999999998</v>
      </c>
      <c r="W75" s="122">
        <v>52.134999999999998</v>
      </c>
      <c r="X75" s="10">
        <v>52.134999999999998</v>
      </c>
    </row>
    <row r="76" spans="1:26" hidden="1" x14ac:dyDescent="0.25">
      <c r="A76" s="18" t="str">
        <f>A68 &amp; ".8"</f>
        <v>13.2.2.8</v>
      </c>
      <c r="B76" s="19" t="s">
        <v>43</v>
      </c>
      <c r="C76" s="12" t="s">
        <v>23</v>
      </c>
      <c r="D76" s="10">
        <v>0</v>
      </c>
      <c r="E76" s="10">
        <v>52.132934470008216</v>
      </c>
      <c r="F76" s="10">
        <v>0</v>
      </c>
      <c r="G76" s="10">
        <v>52.138000000000005</v>
      </c>
      <c r="H76" s="10">
        <v>52.134999999999998</v>
      </c>
      <c r="I76" s="10">
        <v>52.134999999999998</v>
      </c>
      <c r="J76" s="10">
        <v>52.134999999999998</v>
      </c>
      <c r="K76" s="10">
        <v>52.134999999999998</v>
      </c>
      <c r="L76" s="122">
        <v>52.134999999999998</v>
      </c>
      <c r="M76" s="10"/>
      <c r="N76" s="10">
        <v>52.134999999999998</v>
      </c>
      <c r="O76" s="10">
        <v>52.134999999999998</v>
      </c>
      <c r="P76" s="10">
        <v>52.134999999999998</v>
      </c>
      <c r="Q76" s="10">
        <v>52.134999999999998</v>
      </c>
      <c r="R76" s="10">
        <v>52.134999999999998</v>
      </c>
      <c r="S76" s="10">
        <v>52.134999999999998</v>
      </c>
      <c r="T76" s="10">
        <v>52.134999999999998</v>
      </c>
      <c r="U76" s="10">
        <v>52.134999999999998</v>
      </c>
      <c r="V76" s="10">
        <v>52.134999999999998</v>
      </c>
      <c r="W76" s="122">
        <v>52.134999999999998</v>
      </c>
      <c r="X76" s="10">
        <v>52.134999999999998</v>
      </c>
    </row>
    <row r="77" spans="1:26" hidden="1" x14ac:dyDescent="0.25">
      <c r="A77" s="18" t="str">
        <f>A68 &amp; ".9"</f>
        <v>13.2.2.9</v>
      </c>
      <c r="B77" s="19" t="s">
        <v>44</v>
      </c>
      <c r="C77" s="12" t="s">
        <v>23</v>
      </c>
      <c r="D77" s="10">
        <v>9.8507828699965998</v>
      </c>
      <c r="E77" s="10">
        <v>52.132934470008216</v>
      </c>
      <c r="F77" s="10">
        <v>9.8507828699965998</v>
      </c>
      <c r="G77" s="10">
        <v>52.138000000000005</v>
      </c>
      <c r="H77" s="10">
        <v>52.134999999999998</v>
      </c>
      <c r="I77" s="10">
        <v>52.134999999999998</v>
      </c>
      <c r="J77" s="10">
        <v>52.134999999999998</v>
      </c>
      <c r="K77" s="10">
        <v>52.134999999999998</v>
      </c>
      <c r="L77" s="122">
        <v>52.134999999999998</v>
      </c>
      <c r="M77" s="10"/>
      <c r="N77" s="10">
        <v>52.134999999999998</v>
      </c>
      <c r="O77" s="10">
        <v>52.134999999999998</v>
      </c>
      <c r="P77" s="10">
        <v>52.134999999999998</v>
      </c>
      <c r="Q77" s="10">
        <v>52.134999999999998</v>
      </c>
      <c r="R77" s="10">
        <v>52.134999999999998</v>
      </c>
      <c r="S77" s="10">
        <v>52.134999999999998</v>
      </c>
      <c r="T77" s="10">
        <v>52.134999999999998</v>
      </c>
      <c r="U77" s="10">
        <v>52.134999999999998</v>
      </c>
      <c r="V77" s="10">
        <v>52.134999999999998</v>
      </c>
      <c r="W77" s="122">
        <v>52.134999999999998</v>
      </c>
      <c r="X77" s="10">
        <v>52.134999999999998</v>
      </c>
    </row>
    <row r="78" spans="1:26" hidden="1" x14ac:dyDescent="0.25">
      <c r="A78" s="18" t="str">
        <f>A68 &amp; ".10"</f>
        <v>13.2.2.10</v>
      </c>
      <c r="B78" s="19" t="s">
        <v>45</v>
      </c>
      <c r="C78" s="12" t="s">
        <v>23</v>
      </c>
      <c r="D78" s="10">
        <v>84.826185824970707</v>
      </c>
      <c r="E78" s="10">
        <v>52.132934470008216</v>
      </c>
      <c r="F78" s="10">
        <v>84.826185824970707</v>
      </c>
      <c r="G78" s="10">
        <v>52.138000000000005</v>
      </c>
      <c r="H78" s="10">
        <v>52.134999999999998</v>
      </c>
      <c r="I78" s="10">
        <v>52.134999999999998</v>
      </c>
      <c r="J78" s="10">
        <v>52.134999999999998</v>
      </c>
      <c r="K78" s="10">
        <v>52.134999999999998</v>
      </c>
      <c r="L78" s="122">
        <v>52.134999999999998</v>
      </c>
      <c r="M78" s="10"/>
      <c r="N78" s="10">
        <v>52.134999999999998</v>
      </c>
      <c r="O78" s="10">
        <v>52.134999999999998</v>
      </c>
      <c r="P78" s="10">
        <v>52.134999999999998</v>
      </c>
      <c r="Q78" s="10">
        <v>52.134999999999998</v>
      </c>
      <c r="R78" s="10">
        <v>52.134999999999998</v>
      </c>
      <c r="S78" s="10">
        <v>52.134999999999998</v>
      </c>
      <c r="T78" s="10">
        <v>52.134999999999998</v>
      </c>
      <c r="U78" s="10">
        <v>52.134999999999998</v>
      </c>
      <c r="V78" s="10">
        <v>52.134999999999998</v>
      </c>
      <c r="W78" s="122">
        <v>52.134999999999998</v>
      </c>
      <c r="X78" s="10">
        <v>52.134999999999998</v>
      </c>
    </row>
    <row r="79" spans="1:26" hidden="1" x14ac:dyDescent="0.25">
      <c r="A79" s="18" t="str">
        <f>A68 &amp; ".11"</f>
        <v>13.2.2.11</v>
      </c>
      <c r="B79" s="19" t="s">
        <v>46</v>
      </c>
      <c r="C79" s="12" t="s">
        <v>23</v>
      </c>
      <c r="D79" s="10">
        <v>143.26</v>
      </c>
      <c r="E79" s="10">
        <v>52.132943029307036</v>
      </c>
      <c r="F79" s="10">
        <v>143.26</v>
      </c>
      <c r="G79" s="10">
        <v>52.138000000000005</v>
      </c>
      <c r="H79" s="10">
        <v>52.134999999999998</v>
      </c>
      <c r="I79" s="10">
        <v>52.134999999999998</v>
      </c>
      <c r="J79" s="10">
        <v>52.134999999999998</v>
      </c>
      <c r="K79" s="10">
        <v>52.134999999999998</v>
      </c>
      <c r="L79" s="122">
        <v>52.134999999999998</v>
      </c>
      <c r="M79" s="10"/>
      <c r="N79" s="10">
        <v>52.134999999999998</v>
      </c>
      <c r="O79" s="10">
        <v>52.134999999999998</v>
      </c>
      <c r="P79" s="10">
        <v>52.134999999999998</v>
      </c>
      <c r="Q79" s="10">
        <v>52.134999999999998</v>
      </c>
      <c r="R79" s="10">
        <v>52.134999999999998</v>
      </c>
      <c r="S79" s="10">
        <v>52.134999999999998</v>
      </c>
      <c r="T79" s="10">
        <v>52.134999999999998</v>
      </c>
      <c r="U79" s="10">
        <v>52.134999999999998</v>
      </c>
      <c r="V79" s="10">
        <v>52.134999999999998</v>
      </c>
      <c r="W79" s="122">
        <v>52.134999999999998</v>
      </c>
      <c r="X79" s="10">
        <v>52.134999999999998</v>
      </c>
    </row>
    <row r="80" spans="1:26" hidden="1" x14ac:dyDescent="0.25">
      <c r="A80" s="18" t="str">
        <f>A68 &amp; ".12"</f>
        <v>13.2.2.12</v>
      </c>
      <c r="B80" s="19" t="s">
        <v>47</v>
      </c>
      <c r="C80" s="12" t="s">
        <v>23</v>
      </c>
      <c r="D80" s="10">
        <v>192.55544182268352</v>
      </c>
      <c r="E80" s="10">
        <v>51.173582580115031</v>
      </c>
      <c r="F80" s="10">
        <v>192.55544182268352</v>
      </c>
      <c r="G80" s="10">
        <v>52.138000000000005</v>
      </c>
      <c r="H80" s="10">
        <v>52.134999999999998</v>
      </c>
      <c r="I80" s="10">
        <v>52.134999999999998</v>
      </c>
      <c r="J80" s="10">
        <v>52.134999999999998</v>
      </c>
      <c r="K80" s="10">
        <v>52.134999999999998</v>
      </c>
      <c r="L80" s="122">
        <v>52.134999999999998</v>
      </c>
      <c r="M80" s="10"/>
      <c r="N80" s="10">
        <v>52.134999999999998</v>
      </c>
      <c r="O80" s="10">
        <v>52.134999999999998</v>
      </c>
      <c r="P80" s="10">
        <v>52.134999999999998</v>
      </c>
      <c r="Q80" s="10">
        <v>52.134999999999998</v>
      </c>
      <c r="R80" s="10">
        <v>52.134999999999998</v>
      </c>
      <c r="S80" s="10">
        <v>52.134999999999998</v>
      </c>
      <c r="T80" s="10">
        <v>52.134999999999998</v>
      </c>
      <c r="U80" s="10">
        <v>52.134999999999998</v>
      </c>
      <c r="V80" s="10">
        <v>52.134999999999998</v>
      </c>
      <c r="W80" s="122">
        <v>52.134999999999998</v>
      </c>
      <c r="X80" s="10">
        <v>52.134999999999998</v>
      </c>
    </row>
    <row r="81" spans="1:27" x14ac:dyDescent="0.25">
      <c r="A81" s="17" t="s">
        <v>56</v>
      </c>
      <c r="B81" s="11" t="s">
        <v>57</v>
      </c>
      <c r="C81" s="12" t="s">
        <v>23</v>
      </c>
      <c r="D81" s="13">
        <f>D82+D83+D84+D85+D86+D87+D88+D89+D90+D91+D92+D93</f>
        <v>15.051099999999998</v>
      </c>
      <c r="E81" s="13">
        <f t="shared" ref="E81:X81" si="29">E82+E83+E84+E85+E86+E87+E88+E89+E90+E91+E92+E93</f>
        <v>19.3</v>
      </c>
      <c r="F81" s="25">
        <f t="shared" si="29"/>
        <v>15.051099999999998</v>
      </c>
      <c r="G81" s="25">
        <f t="shared" si="29"/>
        <v>19.670999999999999</v>
      </c>
      <c r="H81" s="25">
        <f t="shared" si="29"/>
        <v>19.7</v>
      </c>
      <c r="I81" s="25">
        <f t="shared" si="29"/>
        <v>19.7</v>
      </c>
      <c r="J81" s="25">
        <f t="shared" si="29"/>
        <v>19.7</v>
      </c>
      <c r="K81" s="25">
        <f t="shared" si="29"/>
        <v>19.7</v>
      </c>
      <c r="L81" s="123">
        <f t="shared" si="29"/>
        <v>19.7</v>
      </c>
      <c r="M81" s="25">
        <f t="shared" si="29"/>
        <v>19.681999999999999</v>
      </c>
      <c r="N81" s="25">
        <f t="shared" si="29"/>
        <v>19.7</v>
      </c>
      <c r="O81" s="25">
        <f t="shared" si="29"/>
        <v>19.7</v>
      </c>
      <c r="P81" s="25">
        <f t="shared" si="29"/>
        <v>19.7</v>
      </c>
      <c r="Q81" s="25">
        <f t="shared" si="29"/>
        <v>19.7</v>
      </c>
      <c r="R81" s="25">
        <f t="shared" si="29"/>
        <v>19.7</v>
      </c>
      <c r="S81" s="25">
        <f t="shared" si="29"/>
        <v>19.7</v>
      </c>
      <c r="T81" s="25">
        <f t="shared" si="29"/>
        <v>19.7</v>
      </c>
      <c r="U81" s="25">
        <f t="shared" si="29"/>
        <v>19.7</v>
      </c>
      <c r="V81" s="25">
        <f t="shared" si="29"/>
        <v>19.7</v>
      </c>
      <c r="W81" s="123">
        <f t="shared" si="29"/>
        <v>19.7</v>
      </c>
      <c r="X81" s="25">
        <f t="shared" si="29"/>
        <v>19.7</v>
      </c>
      <c r="Z81" s="20"/>
      <c r="AA81" s="22"/>
    </row>
    <row r="82" spans="1:27" hidden="1" x14ac:dyDescent="0.25">
      <c r="A82" s="18" t="str">
        <f>A81 &amp; ".1"</f>
        <v>13.2.3.1</v>
      </c>
      <c r="B82" s="19" t="s">
        <v>36</v>
      </c>
      <c r="C82" s="12" t="s">
        <v>23</v>
      </c>
      <c r="D82" s="10">
        <v>3.0619999999999998</v>
      </c>
      <c r="E82" s="10">
        <v>4</v>
      </c>
      <c r="F82" s="10">
        <v>3.0619999999999998</v>
      </c>
      <c r="G82" s="10">
        <v>4</v>
      </c>
      <c r="H82" s="10">
        <v>4</v>
      </c>
      <c r="I82" s="10">
        <v>4</v>
      </c>
      <c r="J82" s="10">
        <v>4</v>
      </c>
      <c r="K82" s="10">
        <v>4</v>
      </c>
      <c r="L82" s="122">
        <v>4</v>
      </c>
      <c r="M82" s="10">
        <v>19.681999999999999</v>
      </c>
      <c r="N82" s="10">
        <v>4</v>
      </c>
      <c r="O82" s="10">
        <v>4</v>
      </c>
      <c r="P82" s="10">
        <v>4</v>
      </c>
      <c r="Q82" s="10">
        <v>4</v>
      </c>
      <c r="R82" s="10">
        <v>4</v>
      </c>
      <c r="S82" s="10">
        <v>4</v>
      </c>
      <c r="T82" s="10">
        <v>4</v>
      </c>
      <c r="U82" s="10">
        <v>4</v>
      </c>
      <c r="V82" s="10">
        <v>4</v>
      </c>
      <c r="W82" s="122">
        <v>4</v>
      </c>
      <c r="X82" s="10">
        <v>4</v>
      </c>
    </row>
    <row r="83" spans="1:27" hidden="1" x14ac:dyDescent="0.25">
      <c r="A83" s="18" t="str">
        <f>A81 &amp; ".2"</f>
        <v>13.2.3.2</v>
      </c>
      <c r="B83" s="19" t="s">
        <v>37</v>
      </c>
      <c r="C83" s="12" t="s">
        <v>23</v>
      </c>
      <c r="D83" s="10">
        <v>2.3653</v>
      </c>
      <c r="E83" s="10">
        <v>3.1</v>
      </c>
      <c r="F83" s="10">
        <v>2.3653</v>
      </c>
      <c r="G83" s="10">
        <v>3.1</v>
      </c>
      <c r="H83" s="10">
        <v>3.1</v>
      </c>
      <c r="I83" s="10">
        <v>3.1</v>
      </c>
      <c r="J83" s="10">
        <v>3.1</v>
      </c>
      <c r="K83" s="10">
        <v>3.1</v>
      </c>
      <c r="L83" s="122">
        <v>3.1</v>
      </c>
      <c r="M83" s="10"/>
      <c r="N83" s="10">
        <v>3.1</v>
      </c>
      <c r="O83" s="10">
        <v>3.1</v>
      </c>
      <c r="P83" s="10">
        <v>3.1</v>
      </c>
      <c r="Q83" s="10">
        <v>3.1</v>
      </c>
      <c r="R83" s="10">
        <v>3.1</v>
      </c>
      <c r="S83" s="10">
        <v>3.1</v>
      </c>
      <c r="T83" s="10">
        <v>3.1</v>
      </c>
      <c r="U83" s="10">
        <v>3.1</v>
      </c>
      <c r="V83" s="10">
        <v>3.1</v>
      </c>
      <c r="W83" s="122">
        <v>3.1</v>
      </c>
      <c r="X83" s="10">
        <v>3.1</v>
      </c>
    </row>
    <row r="84" spans="1:27" hidden="1" x14ac:dyDescent="0.25">
      <c r="A84" s="18" t="str">
        <f>A81 &amp; ".3"</f>
        <v>13.2.3.3</v>
      </c>
      <c r="B84" s="19" t="s">
        <v>38</v>
      </c>
      <c r="C84" s="12" t="s">
        <v>23</v>
      </c>
      <c r="D84" s="10">
        <v>1.9838</v>
      </c>
      <c r="E84" s="10">
        <v>2.6</v>
      </c>
      <c r="F84" s="10">
        <v>1.9838</v>
      </c>
      <c r="G84" s="10">
        <v>2.6</v>
      </c>
      <c r="H84" s="10">
        <v>2.6</v>
      </c>
      <c r="I84" s="10">
        <v>2.6</v>
      </c>
      <c r="J84" s="10">
        <v>2.6</v>
      </c>
      <c r="K84" s="10">
        <v>2.6</v>
      </c>
      <c r="L84" s="122">
        <v>2.6</v>
      </c>
      <c r="M84" s="10"/>
      <c r="N84" s="10">
        <v>2.6</v>
      </c>
      <c r="O84" s="10">
        <v>2.6</v>
      </c>
      <c r="P84" s="10">
        <v>2.6</v>
      </c>
      <c r="Q84" s="10">
        <v>2.6</v>
      </c>
      <c r="R84" s="10">
        <v>2.6</v>
      </c>
      <c r="S84" s="10">
        <v>2.6</v>
      </c>
      <c r="T84" s="10">
        <v>2.6</v>
      </c>
      <c r="U84" s="10">
        <v>2.6</v>
      </c>
      <c r="V84" s="10">
        <v>2.6</v>
      </c>
      <c r="W84" s="122">
        <v>2.6</v>
      </c>
      <c r="X84" s="10">
        <v>2.6</v>
      </c>
    </row>
    <row r="85" spans="1:27" hidden="1" x14ac:dyDescent="0.25">
      <c r="A85" s="18" t="str">
        <f>A81 &amp; ".4"</f>
        <v>13.2.3.4</v>
      </c>
      <c r="B85" s="19" t="s">
        <v>39</v>
      </c>
      <c r="C85" s="12" t="s">
        <v>23</v>
      </c>
      <c r="D85" s="10">
        <v>1.0682</v>
      </c>
      <c r="E85" s="10">
        <v>1.4</v>
      </c>
      <c r="F85" s="10">
        <v>1.0682</v>
      </c>
      <c r="G85" s="10">
        <v>1.4</v>
      </c>
      <c r="H85" s="10">
        <v>1.4</v>
      </c>
      <c r="I85" s="10">
        <v>1.4</v>
      </c>
      <c r="J85" s="10">
        <v>1.4</v>
      </c>
      <c r="K85" s="10">
        <v>1.4</v>
      </c>
      <c r="L85" s="122">
        <v>1.4</v>
      </c>
      <c r="M85" s="10"/>
      <c r="N85" s="10">
        <v>1.4</v>
      </c>
      <c r="O85" s="10">
        <v>1.4</v>
      </c>
      <c r="P85" s="10">
        <v>1.4</v>
      </c>
      <c r="Q85" s="10">
        <v>1.4</v>
      </c>
      <c r="R85" s="10">
        <v>1.4</v>
      </c>
      <c r="S85" s="10">
        <v>1.4</v>
      </c>
      <c r="T85" s="10">
        <v>1.4</v>
      </c>
      <c r="U85" s="10">
        <v>1.4</v>
      </c>
      <c r="V85" s="10">
        <v>1.4</v>
      </c>
      <c r="W85" s="122">
        <v>1.4</v>
      </c>
      <c r="X85" s="10">
        <v>1.4</v>
      </c>
    </row>
    <row r="86" spans="1:27" hidden="1" x14ac:dyDescent="0.25">
      <c r="A86" s="18" t="str">
        <f>A81 &amp; ".5"</f>
        <v>13.2.3.5</v>
      </c>
      <c r="B86" s="19" t="s">
        <v>40</v>
      </c>
      <c r="C86" s="12" t="s">
        <v>23</v>
      </c>
      <c r="D86" s="10">
        <v>0.22889999999999999</v>
      </c>
      <c r="E86" s="10">
        <v>0</v>
      </c>
      <c r="F86" s="10">
        <v>0.22889999999999999</v>
      </c>
      <c r="G86" s="10">
        <v>0.3</v>
      </c>
      <c r="H86" s="10">
        <v>0.3</v>
      </c>
      <c r="I86" s="10">
        <v>0.3</v>
      </c>
      <c r="J86" s="10">
        <v>0.3</v>
      </c>
      <c r="K86" s="10">
        <v>0.3</v>
      </c>
      <c r="L86" s="122">
        <v>0.3</v>
      </c>
      <c r="M86" s="10"/>
      <c r="N86" s="10">
        <v>0.3</v>
      </c>
      <c r="O86" s="10">
        <v>0.3</v>
      </c>
      <c r="P86" s="10">
        <v>0.3</v>
      </c>
      <c r="Q86" s="10">
        <v>0.3</v>
      </c>
      <c r="R86" s="10">
        <v>0.3</v>
      </c>
      <c r="S86" s="10">
        <v>0.3</v>
      </c>
      <c r="T86" s="10">
        <v>0.3</v>
      </c>
      <c r="U86" s="10">
        <v>0.3</v>
      </c>
      <c r="V86" s="10">
        <v>0.3</v>
      </c>
      <c r="W86" s="122">
        <v>0.3</v>
      </c>
      <c r="X86" s="10">
        <v>0.3</v>
      </c>
    </row>
    <row r="87" spans="1:27" hidden="1" x14ac:dyDescent="0.25">
      <c r="A87" s="18" t="str">
        <f>A81 &amp; ".6"</f>
        <v>13.2.3.6</v>
      </c>
      <c r="B87" s="19" t="s">
        <v>41</v>
      </c>
      <c r="C87" s="12" t="s">
        <v>23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22">
        <v>0</v>
      </c>
      <c r="M87" s="10"/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22">
        <v>0</v>
      </c>
      <c r="X87" s="10">
        <v>0</v>
      </c>
    </row>
    <row r="88" spans="1:27" hidden="1" x14ac:dyDescent="0.25">
      <c r="A88" s="18" t="str">
        <f>A81 &amp; ".7"</f>
        <v>13.2.3.7</v>
      </c>
      <c r="B88" s="19" t="s">
        <v>42</v>
      </c>
      <c r="C88" s="12" t="s">
        <v>23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22">
        <v>0</v>
      </c>
      <c r="M88" s="10"/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22">
        <v>0</v>
      </c>
      <c r="X88" s="10">
        <v>0</v>
      </c>
    </row>
    <row r="89" spans="1:27" hidden="1" x14ac:dyDescent="0.25">
      <c r="A89" s="18" t="str">
        <f>A81 &amp; ".8"</f>
        <v>13.2.3.8</v>
      </c>
      <c r="B89" s="19" t="s">
        <v>43</v>
      </c>
      <c r="C89" s="12" t="s">
        <v>23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22">
        <v>0</v>
      </c>
      <c r="M89" s="10"/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22">
        <v>0</v>
      </c>
      <c r="X89" s="10">
        <v>0</v>
      </c>
    </row>
    <row r="90" spans="1:27" hidden="1" x14ac:dyDescent="0.25">
      <c r="A90" s="18" t="str">
        <f>A81 &amp; ".9"</f>
        <v>13.2.3.9</v>
      </c>
      <c r="B90" s="19" t="s">
        <v>44</v>
      </c>
      <c r="C90" s="12" t="s">
        <v>23</v>
      </c>
      <c r="D90" s="10">
        <v>7.6300000000000007E-2</v>
      </c>
      <c r="E90" s="10">
        <v>0</v>
      </c>
      <c r="F90" s="10">
        <v>7.6300000000000007E-2</v>
      </c>
      <c r="G90" s="10">
        <v>7.0999999999999994E-2</v>
      </c>
      <c r="H90" s="10">
        <v>0.1</v>
      </c>
      <c r="I90" s="10">
        <v>0.1</v>
      </c>
      <c r="J90" s="10">
        <v>0.1</v>
      </c>
      <c r="K90" s="10">
        <v>0.1</v>
      </c>
      <c r="L90" s="122">
        <v>0.1</v>
      </c>
      <c r="M90" s="10"/>
      <c r="N90" s="10">
        <v>0.1</v>
      </c>
      <c r="O90" s="10">
        <v>0.1</v>
      </c>
      <c r="P90" s="10">
        <v>0.1</v>
      </c>
      <c r="Q90" s="10">
        <v>0.1</v>
      </c>
      <c r="R90" s="10">
        <v>0.1</v>
      </c>
      <c r="S90" s="10">
        <v>0.1</v>
      </c>
      <c r="T90" s="10">
        <v>0.1</v>
      </c>
      <c r="U90" s="10">
        <v>0.1</v>
      </c>
      <c r="V90" s="10">
        <v>0.1</v>
      </c>
      <c r="W90" s="122">
        <v>0.1</v>
      </c>
      <c r="X90" s="10">
        <v>0.1</v>
      </c>
    </row>
    <row r="91" spans="1:27" hidden="1" x14ac:dyDescent="0.25">
      <c r="A91" s="18" t="str">
        <f>A81 &amp; ".10"</f>
        <v>13.2.3.10</v>
      </c>
      <c r="B91" s="19" t="s">
        <v>45</v>
      </c>
      <c r="C91" s="12" t="s">
        <v>23</v>
      </c>
      <c r="D91" s="10">
        <v>1.2208000000000001</v>
      </c>
      <c r="E91" s="10">
        <v>1.6</v>
      </c>
      <c r="F91" s="10">
        <v>1.2208000000000001</v>
      </c>
      <c r="G91" s="10">
        <v>1.6</v>
      </c>
      <c r="H91" s="10">
        <v>1.6</v>
      </c>
      <c r="I91" s="10">
        <v>1.6</v>
      </c>
      <c r="J91" s="10">
        <v>1.6</v>
      </c>
      <c r="K91" s="10">
        <v>1.6</v>
      </c>
      <c r="L91" s="122">
        <v>1.6</v>
      </c>
      <c r="M91" s="10"/>
      <c r="N91" s="10">
        <v>1.6</v>
      </c>
      <c r="O91" s="10">
        <v>1.6</v>
      </c>
      <c r="P91" s="10">
        <v>1.6</v>
      </c>
      <c r="Q91" s="10">
        <v>1.6</v>
      </c>
      <c r="R91" s="10">
        <v>1.6</v>
      </c>
      <c r="S91" s="10">
        <v>1.6</v>
      </c>
      <c r="T91" s="10">
        <v>1.6</v>
      </c>
      <c r="U91" s="10">
        <v>1.6</v>
      </c>
      <c r="V91" s="10">
        <v>1.6</v>
      </c>
      <c r="W91" s="122">
        <v>1.6</v>
      </c>
      <c r="X91" s="10">
        <v>1.6</v>
      </c>
    </row>
    <row r="92" spans="1:27" hidden="1" x14ac:dyDescent="0.25">
      <c r="A92" s="18" t="str">
        <f>A81 &amp; ".11"</f>
        <v>13.2.3.11</v>
      </c>
      <c r="B92" s="19" t="s">
        <v>46</v>
      </c>
      <c r="C92" s="12" t="s">
        <v>23</v>
      </c>
      <c r="D92" s="10">
        <v>2.1364000000000001</v>
      </c>
      <c r="E92" s="10">
        <v>2.8</v>
      </c>
      <c r="F92" s="10">
        <v>2.1364000000000001</v>
      </c>
      <c r="G92" s="10">
        <v>2.8</v>
      </c>
      <c r="H92" s="10">
        <v>2.8</v>
      </c>
      <c r="I92" s="10">
        <v>2.8</v>
      </c>
      <c r="J92" s="10">
        <v>2.8</v>
      </c>
      <c r="K92" s="10">
        <v>2.8</v>
      </c>
      <c r="L92" s="122">
        <v>2.8</v>
      </c>
      <c r="M92" s="10"/>
      <c r="N92" s="10">
        <v>2.8</v>
      </c>
      <c r="O92" s="10">
        <v>2.8</v>
      </c>
      <c r="P92" s="10">
        <v>2.8</v>
      </c>
      <c r="Q92" s="10">
        <v>2.8</v>
      </c>
      <c r="R92" s="10">
        <v>2.8</v>
      </c>
      <c r="S92" s="10">
        <v>2.8</v>
      </c>
      <c r="T92" s="10">
        <v>2.8</v>
      </c>
      <c r="U92" s="10">
        <v>2.8</v>
      </c>
      <c r="V92" s="10">
        <v>2.8</v>
      </c>
      <c r="W92" s="122">
        <v>2.8</v>
      </c>
      <c r="X92" s="10">
        <v>2.8</v>
      </c>
    </row>
    <row r="93" spans="1:27" hidden="1" x14ac:dyDescent="0.25">
      <c r="A93" s="18" t="str">
        <f>A81 &amp; ".12"</f>
        <v>13.2.3.12</v>
      </c>
      <c r="B93" s="19" t="s">
        <v>47</v>
      </c>
      <c r="C93" s="12" t="s">
        <v>23</v>
      </c>
      <c r="D93" s="10">
        <v>2.9093999999999998</v>
      </c>
      <c r="E93" s="10">
        <v>3.8</v>
      </c>
      <c r="F93" s="10">
        <v>2.9093999999999998</v>
      </c>
      <c r="G93" s="10">
        <v>3.8</v>
      </c>
      <c r="H93" s="10">
        <v>3.8</v>
      </c>
      <c r="I93" s="10">
        <v>3.8</v>
      </c>
      <c r="J93" s="10">
        <v>3.8</v>
      </c>
      <c r="K93" s="10">
        <v>3.8</v>
      </c>
      <c r="L93" s="122">
        <v>3.8</v>
      </c>
      <c r="M93" s="10"/>
      <c r="N93" s="10">
        <v>3.8</v>
      </c>
      <c r="O93" s="10">
        <v>3.8</v>
      </c>
      <c r="P93" s="10">
        <v>3.8</v>
      </c>
      <c r="Q93" s="10">
        <v>3.8</v>
      </c>
      <c r="R93" s="10">
        <v>3.8</v>
      </c>
      <c r="S93" s="10">
        <v>3.8</v>
      </c>
      <c r="T93" s="10">
        <v>3.8</v>
      </c>
      <c r="U93" s="10">
        <v>3.8</v>
      </c>
      <c r="V93" s="10">
        <v>3.8</v>
      </c>
      <c r="W93" s="122">
        <v>3.8</v>
      </c>
      <c r="X93" s="10">
        <v>3.8</v>
      </c>
    </row>
    <row r="94" spans="1:27" ht="25.5" x14ac:dyDescent="0.25">
      <c r="A94" s="6">
        <v>14</v>
      </c>
      <c r="B94" s="24" t="s">
        <v>58</v>
      </c>
      <c r="C94" s="2" t="s">
        <v>59</v>
      </c>
      <c r="D94" s="25">
        <f t="shared" ref="D94:V94" si="30">D95+D97+D208+D247+D251+D255+D257+D261+D265+D267+D275+D282+D299</f>
        <v>9143.7916399999995</v>
      </c>
      <c r="E94" s="25">
        <f t="shared" si="30"/>
        <v>7115.7269130000004</v>
      </c>
      <c r="F94" s="25">
        <f>F95+F97+F208+F247+F251+F255+F257+F261+F265+F267+F275+F282+F299-0.01</f>
        <v>9306.4263999999985</v>
      </c>
      <c r="G94" s="25">
        <f>G95+G97+G208+G247+G251+G255+G257+G261+G265+G267+G275+G282+G299</f>
        <v>8662.8752920000006</v>
      </c>
      <c r="H94" s="25">
        <f t="shared" si="30"/>
        <v>15489.2216682</v>
      </c>
      <c r="I94" s="25">
        <f t="shared" ca="1" si="30"/>
        <v>16729.872603499996</v>
      </c>
      <c r="J94" s="25">
        <f t="shared" ca="1" si="30"/>
        <v>16729.872603499996</v>
      </c>
      <c r="K94" s="25">
        <f t="shared" ca="1" si="30"/>
        <v>16729.872603499996</v>
      </c>
      <c r="L94" s="123">
        <f>L95+L97+L208+L247+L251+L255+L257+L261+L265+L267+L275+L282+L299</f>
        <v>10202.685587500002</v>
      </c>
      <c r="M94" s="25">
        <f>M95+M97+M208+M247+M251+M255+M257+M261+M265+M267+M275+M282+M299</f>
        <v>12436.605443800001</v>
      </c>
      <c r="N94" s="25">
        <f t="shared" si="30"/>
        <v>16381.361509660001</v>
      </c>
      <c r="O94" s="25">
        <f t="shared" ca="1" si="30"/>
        <v>18151.529778059998</v>
      </c>
      <c r="P94" s="25">
        <f t="shared" ca="1" si="30"/>
        <v>18151.529778059998</v>
      </c>
      <c r="Q94" s="25">
        <f t="shared" ca="1" si="30"/>
        <v>18151.529778059998</v>
      </c>
      <c r="R94" s="25">
        <f>R95+R97+R208+R247+R251+R255+R257+R261+R265+R267+R275+R282+R299+0.01</f>
        <v>10781.7713998</v>
      </c>
      <c r="S94" s="25">
        <f t="shared" si="30"/>
        <v>17345.460556337741</v>
      </c>
      <c r="T94" s="25">
        <f t="shared" ca="1" si="30"/>
        <v>19177.446079286539</v>
      </c>
      <c r="U94" s="25">
        <f t="shared" ca="1" si="30"/>
        <v>19177.446079286539</v>
      </c>
      <c r="V94" s="25">
        <f t="shared" ca="1" si="30"/>
        <v>19177.446079286539</v>
      </c>
      <c r="W94" s="123">
        <f>W95+W97+W208+W247+W251+W255+W257+W261+W265+W267+W275+W282+W299-0.01</f>
        <v>11257.014184000001</v>
      </c>
      <c r="X94" s="25">
        <f>X95+X97+X208+X247+X251+X255+X257+X261+X265+X267+X275+X282+X299</f>
        <v>14224.468120889002</v>
      </c>
    </row>
    <row r="95" spans="1:27" x14ac:dyDescent="0.25">
      <c r="A95" s="6">
        <v>15</v>
      </c>
      <c r="B95" s="14" t="s">
        <v>60</v>
      </c>
      <c r="C95" s="26" t="s">
        <v>59</v>
      </c>
      <c r="D95" s="10">
        <v>0</v>
      </c>
      <c r="E95" s="10">
        <v>11.29</v>
      </c>
      <c r="F95" s="47">
        <v>50.66</v>
      </c>
      <c r="G95" s="47">
        <f>13.37295+0.24576</f>
        <v>13.61871</v>
      </c>
      <c r="H95" s="10">
        <v>62.11</v>
      </c>
      <c r="I95" s="10"/>
      <c r="J95" s="10"/>
      <c r="K95" s="10"/>
      <c r="L95" s="122">
        <v>51.99</v>
      </c>
      <c r="M95" s="10">
        <f>19.60469+9.37375</f>
        <v>28.978439999999999</v>
      </c>
      <c r="N95" s="10">
        <v>66.459999999999994</v>
      </c>
      <c r="O95" s="10"/>
      <c r="P95" s="10"/>
      <c r="Q95" s="10"/>
      <c r="R95" s="10">
        <v>54.45</v>
      </c>
      <c r="S95" s="10">
        <v>71.12</v>
      </c>
      <c r="T95" s="10"/>
      <c r="U95" s="10"/>
      <c r="V95" s="10"/>
      <c r="W95" s="122">
        <v>56.87</v>
      </c>
      <c r="X95" s="10">
        <f>R95*1.078</f>
        <v>58.697100000000006</v>
      </c>
    </row>
    <row r="96" spans="1:27" x14ac:dyDescent="0.25">
      <c r="A96" s="15" t="s">
        <v>61</v>
      </c>
      <c r="B96" s="16" t="s">
        <v>62</v>
      </c>
      <c r="C96" s="26" t="s">
        <v>59</v>
      </c>
      <c r="D96" s="10"/>
      <c r="E96" s="10"/>
      <c r="F96" s="10"/>
      <c r="G96" s="10">
        <f>13.37295</f>
        <v>13.372949999999999</v>
      </c>
      <c r="H96" s="10"/>
      <c r="I96" s="10"/>
      <c r="J96" s="10"/>
      <c r="K96" s="10"/>
      <c r="L96" s="122"/>
      <c r="M96" s="10">
        <f>19.60469</f>
        <v>19.604690000000002</v>
      </c>
      <c r="N96" s="10"/>
      <c r="O96" s="10"/>
      <c r="P96" s="10"/>
      <c r="Q96" s="10"/>
      <c r="R96" s="10"/>
      <c r="S96" s="10"/>
      <c r="T96" s="10"/>
      <c r="U96" s="10"/>
      <c r="V96" s="10"/>
      <c r="W96" s="122"/>
      <c r="X96" s="10">
        <f>M96/M95*X95</f>
        <v>39.710158635143927</v>
      </c>
    </row>
    <row r="97" spans="1:26" x14ac:dyDescent="0.25">
      <c r="A97" s="17" t="s">
        <v>63</v>
      </c>
      <c r="B97" s="24" t="s">
        <v>64</v>
      </c>
      <c r="C97" s="2" t="s">
        <v>59</v>
      </c>
      <c r="D97" s="25">
        <f t="shared" ref="D97:V97" si="31">D98+D99+D100+D101</f>
        <v>3152.9300000000003</v>
      </c>
      <c r="E97" s="25">
        <f t="shared" si="31"/>
        <v>1784.01</v>
      </c>
      <c r="F97" s="25">
        <f>F98+F99+F100+F101</f>
        <v>3297.01</v>
      </c>
      <c r="G97" s="25">
        <f>G98+G99+G100+G101</f>
        <v>2866.9137920000003</v>
      </c>
      <c r="H97" s="25">
        <f t="shared" si="31"/>
        <v>3492.7338831999996</v>
      </c>
      <c r="I97" s="25">
        <f t="shared" ca="1" si="31"/>
        <v>3023.2718239999995</v>
      </c>
      <c r="J97" s="25">
        <f t="shared" ca="1" si="31"/>
        <v>3023.2718239999995</v>
      </c>
      <c r="K97" s="25">
        <f t="shared" ca="1" si="31"/>
        <v>3023.2718239999995</v>
      </c>
      <c r="L97" s="123">
        <f t="shared" si="31"/>
        <v>2769.609136</v>
      </c>
      <c r="M97" s="25">
        <f t="shared" si="31"/>
        <v>3149.7581838000006</v>
      </c>
      <c r="N97" s="25">
        <f t="shared" si="31"/>
        <v>3772.159048</v>
      </c>
      <c r="O97" s="25">
        <f t="shared" ca="1" si="31"/>
        <v>3772.159048</v>
      </c>
      <c r="P97" s="25">
        <f t="shared" ca="1" si="31"/>
        <v>3772.159048</v>
      </c>
      <c r="Q97" s="25">
        <f t="shared" ca="1" si="31"/>
        <v>3772.159048</v>
      </c>
      <c r="R97" s="25">
        <f>R98+R99+R100+R101+0.01</f>
        <v>2849.6938720000003</v>
      </c>
      <c r="S97" s="25">
        <f t="shared" si="31"/>
        <v>4073.9358880000004</v>
      </c>
      <c r="T97" s="25">
        <f t="shared" ca="1" si="31"/>
        <v>4073.9358880000004</v>
      </c>
      <c r="U97" s="25">
        <f t="shared" ca="1" si="31"/>
        <v>4073.9358880000004</v>
      </c>
      <c r="V97" s="25">
        <f t="shared" ca="1" si="31"/>
        <v>4073.9358880000004</v>
      </c>
      <c r="W97" s="123">
        <f>W98+W99+W100+W101+0.01</f>
        <v>2998.8832000000002</v>
      </c>
      <c r="X97" s="25">
        <f>X98+X99+X100+X101</f>
        <v>3060.4342730400003</v>
      </c>
      <c r="Z97" s="154"/>
    </row>
    <row r="98" spans="1:26" x14ac:dyDescent="0.25">
      <c r="A98" s="18" t="str">
        <f>A97 &amp; ".0.1"</f>
        <v>16.0.1</v>
      </c>
      <c r="B98" s="16" t="s">
        <v>65</v>
      </c>
      <c r="C98" s="26" t="s">
        <v>59</v>
      </c>
      <c r="D98" s="13">
        <f t="shared" ref="D98:X98" si="32">D103+D121+D139+D157+D175+D192</f>
        <v>1660.49</v>
      </c>
      <c r="E98" s="13">
        <f t="shared" si="32"/>
        <v>1300.28</v>
      </c>
      <c r="F98" s="25">
        <f t="shared" si="32"/>
        <v>1922.84</v>
      </c>
      <c r="G98" s="25">
        <f t="shared" si="32"/>
        <v>1628.193792</v>
      </c>
      <c r="H98" s="13">
        <f t="shared" si="32"/>
        <v>2048.63</v>
      </c>
      <c r="I98" s="13">
        <f t="shared" si="32"/>
        <v>0</v>
      </c>
      <c r="J98" s="13">
        <f t="shared" si="32"/>
        <v>0</v>
      </c>
      <c r="K98" s="13">
        <f t="shared" si="32"/>
        <v>0</v>
      </c>
      <c r="L98" s="125">
        <f t="shared" si="32"/>
        <v>1557.34</v>
      </c>
      <c r="M98" s="13">
        <f t="shared" si="32"/>
        <v>1647.9387752000002</v>
      </c>
      <c r="N98" s="13">
        <f t="shared" si="32"/>
        <v>2212.52</v>
      </c>
      <c r="O98" s="13">
        <f t="shared" si="32"/>
        <v>0</v>
      </c>
      <c r="P98" s="13">
        <f t="shared" si="32"/>
        <v>0</v>
      </c>
      <c r="Q98" s="13">
        <f t="shared" si="32"/>
        <v>0</v>
      </c>
      <c r="R98" s="13">
        <f t="shared" si="32"/>
        <v>1611.89</v>
      </c>
      <c r="S98" s="13">
        <f t="shared" si="32"/>
        <v>2389.5300000000002</v>
      </c>
      <c r="T98" s="13">
        <f t="shared" si="32"/>
        <v>0</v>
      </c>
      <c r="U98" s="13">
        <f t="shared" si="32"/>
        <v>0</v>
      </c>
      <c r="V98" s="13">
        <f t="shared" si="32"/>
        <v>0</v>
      </c>
      <c r="W98" s="125">
        <f t="shared" si="32"/>
        <v>1735.71</v>
      </c>
      <c r="X98" s="13">
        <f t="shared" si="32"/>
        <v>1736.0055300000001</v>
      </c>
      <c r="Z98" s="155"/>
    </row>
    <row r="99" spans="1:26" x14ac:dyDescent="0.25">
      <c r="A99" s="18" t="str">
        <f>A97 &amp; ".0.2"</f>
        <v>16.0.2</v>
      </c>
      <c r="B99" s="16" t="s">
        <v>66</v>
      </c>
      <c r="C99" s="26" t="s">
        <v>59</v>
      </c>
      <c r="D99" s="13">
        <f t="shared" ref="D99:X99" si="33">D104+D122+D140+D158+D176</f>
        <v>749.85</v>
      </c>
      <c r="E99" s="13">
        <f t="shared" si="33"/>
        <v>464.99000000000007</v>
      </c>
      <c r="F99" s="25">
        <f t="shared" si="33"/>
        <v>801.54</v>
      </c>
      <c r="G99" s="25">
        <f t="shared" si="33"/>
        <v>633.67859199999998</v>
      </c>
      <c r="H99" s="13">
        <f t="shared" si="33"/>
        <v>769.07779520000008</v>
      </c>
      <c r="I99" s="13">
        <f t="shared" ca="1" si="33"/>
        <v>694.56566399999997</v>
      </c>
      <c r="J99" s="13">
        <f t="shared" ca="1" si="33"/>
        <v>694.56566399999997</v>
      </c>
      <c r="K99" s="13">
        <f t="shared" ca="1" si="33"/>
        <v>694.56566399999997</v>
      </c>
      <c r="L99" s="125">
        <f t="shared" si="33"/>
        <v>666.59424000000013</v>
      </c>
      <c r="M99" s="13">
        <f t="shared" si="33"/>
        <v>641.36771019999992</v>
      </c>
      <c r="N99" s="13">
        <f t="shared" si="33"/>
        <v>830.61515680000014</v>
      </c>
      <c r="O99" s="13">
        <f t="shared" ca="1" si="33"/>
        <v>830.61515680000014</v>
      </c>
      <c r="P99" s="13">
        <f t="shared" ca="1" si="33"/>
        <v>830.61515680000014</v>
      </c>
      <c r="Q99" s="13">
        <f t="shared" ca="1" si="33"/>
        <v>830.61515680000014</v>
      </c>
      <c r="R99" s="13">
        <f t="shared" si="33"/>
        <v>679.24521600000003</v>
      </c>
      <c r="S99" s="13">
        <f t="shared" si="33"/>
        <v>897.05751520000001</v>
      </c>
      <c r="T99" s="13">
        <f t="shared" si="33"/>
        <v>0</v>
      </c>
      <c r="U99" s="13">
        <f t="shared" si="33"/>
        <v>0</v>
      </c>
      <c r="V99" s="13">
        <f t="shared" si="33"/>
        <v>0</v>
      </c>
      <c r="W99" s="125">
        <f t="shared" si="33"/>
        <v>692.14766399999996</v>
      </c>
      <c r="X99" s="13">
        <f t="shared" si="33"/>
        <v>726.79238112000007</v>
      </c>
    </row>
    <row r="100" spans="1:26" x14ac:dyDescent="0.25">
      <c r="A100" s="18" t="str">
        <f>A97 &amp; ".0.3"</f>
        <v>16.0.3</v>
      </c>
      <c r="B100" s="16" t="s">
        <v>67</v>
      </c>
      <c r="C100" s="26" t="s">
        <v>59</v>
      </c>
      <c r="D100" s="13">
        <f t="shared" ref="D100:X100" si="34">D107+D125+D143+D161+D179</f>
        <v>320.72000000000008</v>
      </c>
      <c r="E100" s="13">
        <f t="shared" si="34"/>
        <v>18.739999999999998</v>
      </c>
      <c r="F100" s="25">
        <f t="shared" si="34"/>
        <v>283.72000000000008</v>
      </c>
      <c r="G100" s="25">
        <f t="shared" si="34"/>
        <v>605.04140800000005</v>
      </c>
      <c r="H100" s="13">
        <f t="shared" si="34"/>
        <v>332.2546304</v>
      </c>
      <c r="I100" s="13">
        <f t="shared" ca="1" si="34"/>
        <v>300.06412800000004</v>
      </c>
      <c r="J100" s="13">
        <f t="shared" ca="1" si="34"/>
        <v>300.06412800000004</v>
      </c>
      <c r="K100" s="13">
        <f t="shared" ca="1" si="34"/>
        <v>300.06412800000004</v>
      </c>
      <c r="L100" s="125">
        <f t="shared" si="34"/>
        <v>258.04896000000002</v>
      </c>
      <c r="M100" s="13">
        <f t="shared" si="34"/>
        <v>860.45169839999994</v>
      </c>
      <c r="N100" s="13">
        <f t="shared" si="34"/>
        <v>358.8358576</v>
      </c>
      <c r="O100" s="13">
        <f t="shared" ca="1" si="34"/>
        <v>358.8358576</v>
      </c>
      <c r="P100" s="13">
        <f t="shared" ca="1" si="34"/>
        <v>358.8358576</v>
      </c>
      <c r="Q100" s="13">
        <f t="shared" ca="1" si="34"/>
        <v>358.8358576</v>
      </c>
      <c r="R100" s="13">
        <f t="shared" si="34"/>
        <v>263.28183999999999</v>
      </c>
      <c r="S100" s="13">
        <f t="shared" si="34"/>
        <v>387.53758560000006</v>
      </c>
      <c r="T100" s="13">
        <f t="shared" si="34"/>
        <v>0</v>
      </c>
      <c r="U100" s="13">
        <f t="shared" si="34"/>
        <v>0</v>
      </c>
      <c r="V100" s="13">
        <f t="shared" si="34"/>
        <v>0</v>
      </c>
      <c r="W100" s="125">
        <f t="shared" si="34"/>
        <v>268.38800000000003</v>
      </c>
      <c r="X100" s="13">
        <f t="shared" si="34"/>
        <v>281.70086880000008</v>
      </c>
    </row>
    <row r="101" spans="1:26" x14ac:dyDescent="0.25">
      <c r="A101" s="18" t="str">
        <f>A97 &amp; ".0.4"</f>
        <v>16.0.4</v>
      </c>
      <c r="B101" s="16" t="s">
        <v>68</v>
      </c>
      <c r="C101" s="26" t="s">
        <v>59</v>
      </c>
      <c r="D101" s="13">
        <f t="shared" ref="D101:X101" si="35">D110+D128+D146+D164+D182</f>
        <v>421.87</v>
      </c>
      <c r="E101" s="13">
        <f t="shared" si="35"/>
        <v>0</v>
      </c>
      <c r="F101" s="25">
        <f t="shared" si="35"/>
        <v>288.91000000000008</v>
      </c>
      <c r="G101" s="25">
        <f t="shared" si="35"/>
        <v>0</v>
      </c>
      <c r="H101" s="13">
        <f t="shared" si="35"/>
        <v>342.77145760000002</v>
      </c>
      <c r="I101" s="13">
        <f t="shared" ca="1" si="35"/>
        <v>309.56203199999999</v>
      </c>
      <c r="J101" s="13">
        <f t="shared" ca="1" si="35"/>
        <v>309.56203199999999</v>
      </c>
      <c r="K101" s="13">
        <f t="shared" ca="1" si="35"/>
        <v>309.56203199999999</v>
      </c>
      <c r="L101" s="125">
        <f t="shared" si="35"/>
        <v>287.62593599999997</v>
      </c>
      <c r="M101" s="13">
        <f t="shared" si="35"/>
        <v>0</v>
      </c>
      <c r="N101" s="13">
        <f t="shared" si="35"/>
        <v>370.18803360000004</v>
      </c>
      <c r="O101" s="13">
        <f t="shared" ca="1" si="35"/>
        <v>370.18803360000004</v>
      </c>
      <c r="P101" s="13">
        <f t="shared" ca="1" si="35"/>
        <v>370.18803360000004</v>
      </c>
      <c r="Q101" s="13">
        <f t="shared" ca="1" si="35"/>
        <v>370.18803360000004</v>
      </c>
      <c r="R101" s="13">
        <f t="shared" si="35"/>
        <v>295.26681600000001</v>
      </c>
      <c r="S101" s="13">
        <f t="shared" si="35"/>
        <v>399.81078719999999</v>
      </c>
      <c r="T101" s="13">
        <f t="shared" ca="1" si="35"/>
        <v>399.81078719999999</v>
      </c>
      <c r="U101" s="13">
        <f t="shared" ca="1" si="35"/>
        <v>399.81078719999999</v>
      </c>
      <c r="V101" s="13">
        <f t="shared" ca="1" si="35"/>
        <v>399.81078719999999</v>
      </c>
      <c r="W101" s="125">
        <f t="shared" si="35"/>
        <v>302.62753600000002</v>
      </c>
      <c r="X101" s="13">
        <f t="shared" si="35"/>
        <v>315.93549311999999</v>
      </c>
    </row>
    <row r="102" spans="1:26" ht="27.75" customHeight="1" x14ac:dyDescent="0.25">
      <c r="A102" s="17" t="s">
        <v>69</v>
      </c>
      <c r="B102" s="27" t="s">
        <v>70</v>
      </c>
      <c r="C102" s="26" t="s">
        <v>59</v>
      </c>
      <c r="D102" s="13">
        <f t="shared" ref="D102:V102" si="36">D103+D104+D107+D110</f>
        <v>3152.9300000000003</v>
      </c>
      <c r="E102" s="25">
        <f t="shared" si="36"/>
        <v>1784.01</v>
      </c>
      <c r="F102" s="25">
        <f>F103+F104+F107+F110</f>
        <v>3297.01</v>
      </c>
      <c r="G102" s="25">
        <f>G103+G104+G107+G110</f>
        <v>2866.9137920000003</v>
      </c>
      <c r="H102" s="25">
        <f t="shared" si="36"/>
        <v>3492.7338831999996</v>
      </c>
      <c r="I102" s="25">
        <f t="shared" ca="1" si="36"/>
        <v>3023.2718239999995</v>
      </c>
      <c r="J102" s="25">
        <f t="shared" ca="1" si="36"/>
        <v>3023.2718239999995</v>
      </c>
      <c r="K102" s="25">
        <f t="shared" ca="1" si="36"/>
        <v>3023.2718239999995</v>
      </c>
      <c r="L102" s="123">
        <f t="shared" si="36"/>
        <v>2769.609136</v>
      </c>
      <c r="M102" s="25">
        <f>M103+M104+M107+M110</f>
        <v>3149.7581838000006</v>
      </c>
      <c r="N102" s="25">
        <f t="shared" si="36"/>
        <v>3772.159048</v>
      </c>
      <c r="O102" s="25">
        <f t="shared" ca="1" si="36"/>
        <v>3772.159048</v>
      </c>
      <c r="P102" s="25">
        <f t="shared" ca="1" si="36"/>
        <v>3772.159048</v>
      </c>
      <c r="Q102" s="25">
        <f t="shared" ca="1" si="36"/>
        <v>3772.159048</v>
      </c>
      <c r="R102" s="25">
        <f>R103+R104+R107+R110+0.01</f>
        <v>2849.6938720000003</v>
      </c>
      <c r="S102" s="25">
        <f t="shared" si="36"/>
        <v>4073.9358880000004</v>
      </c>
      <c r="T102" s="25">
        <f t="shared" ca="1" si="36"/>
        <v>3772.159048</v>
      </c>
      <c r="U102" s="25">
        <f t="shared" ca="1" si="36"/>
        <v>3772.159048</v>
      </c>
      <c r="V102" s="25">
        <f t="shared" ca="1" si="36"/>
        <v>3772.159048</v>
      </c>
      <c r="W102" s="123">
        <f>W103+W104+W107+W110+0.01</f>
        <v>2998.8832000000002</v>
      </c>
      <c r="X102" s="25">
        <f>X103+X104+X107+X110</f>
        <v>3060.4342730400003</v>
      </c>
    </row>
    <row r="103" spans="1:26" x14ac:dyDescent="0.25">
      <c r="A103" s="18" t="str">
        <f>A102 &amp; ".1"</f>
        <v>16.1.1</v>
      </c>
      <c r="B103" s="28" t="s">
        <v>71</v>
      </c>
      <c r="C103" s="12" t="s">
        <v>59</v>
      </c>
      <c r="D103" s="10">
        <v>1660.49</v>
      </c>
      <c r="E103" s="10">
        <v>1300.28</v>
      </c>
      <c r="F103" s="10">
        <v>1922.84</v>
      </c>
      <c r="G103" s="10">
        <f>805.08*2022.4/1000</f>
        <v>1628.193792</v>
      </c>
      <c r="H103" s="10">
        <v>2048.63</v>
      </c>
      <c r="I103" s="10"/>
      <c r="J103" s="10"/>
      <c r="K103" s="10"/>
      <c r="L103" s="122">
        <v>1557.34</v>
      </c>
      <c r="M103" s="10">
        <f>805.08*M106/1000-0.01168</f>
        <v>1647.9387752000002</v>
      </c>
      <c r="N103" s="10">
        <v>2212.52</v>
      </c>
      <c r="O103" s="10"/>
      <c r="P103" s="10"/>
      <c r="Q103" s="10"/>
      <c r="R103" s="10">
        <v>1611.89</v>
      </c>
      <c r="S103" s="10">
        <v>2389.5300000000002</v>
      </c>
      <c r="T103" s="10"/>
      <c r="U103" s="10"/>
      <c r="V103" s="10"/>
      <c r="W103" s="122">
        <v>1735.71</v>
      </c>
      <c r="X103" s="10">
        <f>R103*1.077</f>
        <v>1736.0055300000001</v>
      </c>
    </row>
    <row r="104" spans="1:26" x14ac:dyDescent="0.25">
      <c r="A104" s="18" t="str">
        <f>A102 &amp; ".2"</f>
        <v>16.1.2</v>
      </c>
      <c r="B104" s="28" t="s">
        <v>72</v>
      </c>
      <c r="C104" s="12" t="s">
        <v>59</v>
      </c>
      <c r="D104" s="13">
        <f>D105*D106/1000</f>
        <v>749.85</v>
      </c>
      <c r="E104" s="13">
        <f>E105*E106/1000</f>
        <v>464.99000000000007</v>
      </c>
      <c r="F104" s="13">
        <f t="shared" ref="F104" si="37">F105*F106/1000</f>
        <v>801.54</v>
      </c>
      <c r="G104" s="13">
        <f>G105*G106/1000</f>
        <v>633.67859199999998</v>
      </c>
      <c r="H104" s="13">
        <f>H105*H106/1000</f>
        <v>769.07779520000008</v>
      </c>
      <c r="I104" s="13">
        <f t="shared" ref="I104:X104" ca="1" si="38">I105*I106/1000</f>
        <v>694.56566399999997</v>
      </c>
      <c r="J104" s="13">
        <f t="shared" ca="1" si="38"/>
        <v>694.56566399999997</v>
      </c>
      <c r="K104" s="13">
        <f t="shared" ca="1" si="38"/>
        <v>694.56566399999997</v>
      </c>
      <c r="L104" s="125">
        <f t="shared" si="38"/>
        <v>666.59424000000013</v>
      </c>
      <c r="M104" s="13">
        <f>M105*M106/1000</f>
        <v>641.36771019999992</v>
      </c>
      <c r="N104" s="13">
        <f t="shared" si="38"/>
        <v>830.61515680000014</v>
      </c>
      <c r="O104" s="13">
        <f t="shared" ca="1" si="38"/>
        <v>830.61515680000014</v>
      </c>
      <c r="P104" s="13">
        <f t="shared" ca="1" si="38"/>
        <v>830.61515680000014</v>
      </c>
      <c r="Q104" s="13">
        <f t="shared" ca="1" si="38"/>
        <v>830.61515680000014</v>
      </c>
      <c r="R104" s="13">
        <f t="shared" si="38"/>
        <v>679.24521600000003</v>
      </c>
      <c r="S104" s="13">
        <f t="shared" si="38"/>
        <v>897.05751520000001</v>
      </c>
      <c r="T104" s="13">
        <f t="shared" si="38"/>
        <v>0</v>
      </c>
      <c r="U104" s="13">
        <f t="shared" si="38"/>
        <v>0</v>
      </c>
      <c r="V104" s="13">
        <f t="shared" si="38"/>
        <v>0</v>
      </c>
      <c r="W104" s="125">
        <f t="shared" si="38"/>
        <v>692.14766399999996</v>
      </c>
      <c r="X104" s="125">
        <f t="shared" si="38"/>
        <v>726.79238112000007</v>
      </c>
    </row>
    <row r="105" spans="1:26" x14ac:dyDescent="0.25">
      <c r="A105" s="18" t="str">
        <f>A102 &amp; ".2.1"</f>
        <v>16.1.2.1</v>
      </c>
      <c r="B105" s="29" t="s">
        <v>73</v>
      </c>
      <c r="C105" s="30" t="s">
        <v>74</v>
      </c>
      <c r="D105" s="10">
        <f>749.85/D106*1000</f>
        <v>313.33180118254182</v>
      </c>
      <c r="E105" s="10">
        <f>464.99/E106*1000</f>
        <v>287.90167791468025</v>
      </c>
      <c r="F105" s="10">
        <f>801.54/F106*1000</f>
        <v>344.66092475457839</v>
      </c>
      <c r="G105" s="10">
        <v>313.33</v>
      </c>
      <c r="H105" s="10">
        <v>359.06</v>
      </c>
      <c r="I105" s="10">
        <f t="shared" ref="I105:Q105" ca="1" si="39">I104/I106*1000</f>
        <v>359.06102935683873</v>
      </c>
      <c r="J105" s="10">
        <f t="shared" ca="1" si="39"/>
        <v>359.06102935683873</v>
      </c>
      <c r="K105" s="10">
        <f t="shared" ca="1" si="39"/>
        <v>359.06102935683873</v>
      </c>
      <c r="L105" s="122">
        <v>344.6</v>
      </c>
      <c r="M105" s="10">
        <v>313.33</v>
      </c>
      <c r="N105" s="10">
        <v>387.79</v>
      </c>
      <c r="O105" s="10">
        <f t="shared" ca="1" si="39"/>
        <v>359.06102935683873</v>
      </c>
      <c r="P105" s="10">
        <f t="shared" ca="1" si="39"/>
        <v>359.06102935683873</v>
      </c>
      <c r="Q105" s="10">
        <f t="shared" ca="1" si="39"/>
        <v>359.06102935683873</v>
      </c>
      <c r="R105" s="10">
        <v>351.14</v>
      </c>
      <c r="S105" s="10">
        <v>418.81</v>
      </c>
      <c r="T105" s="10"/>
      <c r="U105" s="10"/>
      <c r="V105" s="10"/>
      <c r="W105" s="10">
        <v>357.81</v>
      </c>
      <c r="X105" s="10">
        <f>R105*1.07</f>
        <v>375.71980000000002</v>
      </c>
    </row>
    <row r="106" spans="1:26" x14ac:dyDescent="0.25">
      <c r="A106" s="18" t="str">
        <f>A102 &amp; ".2.2"</f>
        <v>16.1.2.2</v>
      </c>
      <c r="B106" s="29" t="s">
        <v>75</v>
      </c>
      <c r="C106" s="30" t="s">
        <v>76</v>
      </c>
      <c r="D106" s="10">
        <v>2393.15</v>
      </c>
      <c r="E106" s="10">
        <v>1615.1</v>
      </c>
      <c r="F106" s="10">
        <v>2325.59</v>
      </c>
      <c r="G106" s="10">
        <v>2022.4</v>
      </c>
      <c r="H106" s="138">
        <v>2141.92</v>
      </c>
      <c r="I106" s="138"/>
      <c r="J106" s="138"/>
      <c r="K106" s="138"/>
      <c r="L106" s="122">
        <v>1934.4</v>
      </c>
      <c r="M106" s="10">
        <v>2046.94</v>
      </c>
      <c r="N106" s="138">
        <v>2141.92</v>
      </c>
      <c r="O106" s="138"/>
      <c r="P106" s="138"/>
      <c r="Q106" s="138"/>
      <c r="R106" s="10">
        <v>1934.4</v>
      </c>
      <c r="S106" s="138">
        <v>2141.92</v>
      </c>
      <c r="T106" s="138"/>
      <c r="U106" s="138"/>
      <c r="V106" s="138"/>
      <c r="W106" s="138">
        <v>1934.4</v>
      </c>
      <c r="X106" s="138">
        <v>1934.4</v>
      </c>
    </row>
    <row r="107" spans="1:26" x14ac:dyDescent="0.25">
      <c r="A107" s="18" t="str">
        <f>A102 &amp; ".3"</f>
        <v>16.1.3</v>
      </c>
      <c r="B107" s="28" t="s">
        <v>77</v>
      </c>
      <c r="C107" s="12" t="s">
        <v>59</v>
      </c>
      <c r="D107" s="13">
        <f>D108*D109/1000</f>
        <v>320.72000000000008</v>
      </c>
      <c r="E107" s="13">
        <f t="shared" ref="E107:G107" si="40">E108*E109/1000</f>
        <v>18.739999999999998</v>
      </c>
      <c r="F107" s="13">
        <f t="shared" si="40"/>
        <v>283.72000000000008</v>
      </c>
      <c r="G107" s="13">
        <f t="shared" si="40"/>
        <v>605.04140800000005</v>
      </c>
      <c r="H107" s="13">
        <f>H108*H109/1000</f>
        <v>332.2546304</v>
      </c>
      <c r="I107" s="13">
        <f t="shared" ref="I107:V107" ca="1" si="41">I108*I109/1000</f>
        <v>300.06412800000004</v>
      </c>
      <c r="J107" s="13">
        <f t="shared" ca="1" si="41"/>
        <v>300.06412800000004</v>
      </c>
      <c r="K107" s="13">
        <f t="shared" ca="1" si="41"/>
        <v>300.06412800000004</v>
      </c>
      <c r="L107" s="125">
        <f t="shared" si="41"/>
        <v>258.04896000000002</v>
      </c>
      <c r="M107" s="13">
        <f t="shared" si="41"/>
        <v>860.45169839999994</v>
      </c>
      <c r="N107" s="13">
        <f t="shared" si="41"/>
        <v>358.8358576</v>
      </c>
      <c r="O107" s="13">
        <f t="shared" ca="1" si="41"/>
        <v>358.8358576</v>
      </c>
      <c r="P107" s="13">
        <f t="shared" ca="1" si="41"/>
        <v>358.8358576</v>
      </c>
      <c r="Q107" s="13">
        <f t="shared" ca="1" si="41"/>
        <v>358.8358576</v>
      </c>
      <c r="R107" s="13">
        <f>R108*R109/1000+0.01</f>
        <v>263.28183999999999</v>
      </c>
      <c r="S107" s="13">
        <f t="shared" si="41"/>
        <v>387.53758560000006</v>
      </c>
      <c r="T107" s="13">
        <f t="shared" si="41"/>
        <v>0</v>
      </c>
      <c r="U107" s="13">
        <f t="shared" si="41"/>
        <v>0</v>
      </c>
      <c r="V107" s="13">
        <f t="shared" si="41"/>
        <v>0</v>
      </c>
      <c r="W107" s="125">
        <f>W108*W109/1000-0.01</f>
        <v>268.38800000000003</v>
      </c>
      <c r="X107" s="125">
        <f>X108*X109/1000</f>
        <v>281.70086880000008</v>
      </c>
    </row>
    <row r="108" spans="1:26" x14ac:dyDescent="0.25">
      <c r="A108" s="18" t="str">
        <f>A107 &amp; ".1"</f>
        <v>16.1.3.1</v>
      </c>
      <c r="B108" s="29" t="s">
        <v>78</v>
      </c>
      <c r="C108" s="30" t="s">
        <v>74</v>
      </c>
      <c r="D108" s="10">
        <f>320.72/D109*1000</f>
        <v>134.01583686772665</v>
      </c>
      <c r="E108" s="10">
        <f>18.74/E109*1000</f>
        <v>11.602996718469445</v>
      </c>
      <c r="F108" s="10">
        <f>283.72/F109*1000</f>
        <v>121.99914860315018</v>
      </c>
      <c r="G108" s="10">
        <v>299.17</v>
      </c>
      <c r="H108" s="10">
        <v>155.12</v>
      </c>
      <c r="I108" s="10">
        <f t="shared" ref="I108:Q108" ca="1" si="42">I107/I109*1000</f>
        <v>155.11783820124</v>
      </c>
      <c r="J108" s="10">
        <f t="shared" ca="1" si="42"/>
        <v>155.11783820124</v>
      </c>
      <c r="K108" s="10">
        <f t="shared" ca="1" si="42"/>
        <v>155.11783820124</v>
      </c>
      <c r="L108" s="122">
        <v>133.4</v>
      </c>
      <c r="M108" s="10">
        <v>420.36</v>
      </c>
      <c r="N108" s="10">
        <v>167.53</v>
      </c>
      <c r="O108" s="10">
        <f t="shared" ca="1" si="42"/>
        <v>155.11783820124</v>
      </c>
      <c r="P108" s="10">
        <f t="shared" ca="1" si="42"/>
        <v>155.11783820124</v>
      </c>
      <c r="Q108" s="10">
        <f t="shared" ca="1" si="42"/>
        <v>155.11783820124</v>
      </c>
      <c r="R108" s="10">
        <v>136.1</v>
      </c>
      <c r="S108" s="10">
        <v>180.93</v>
      </c>
      <c r="T108" s="10"/>
      <c r="U108" s="10"/>
      <c r="V108" s="10"/>
      <c r="W108" s="10">
        <v>138.75</v>
      </c>
      <c r="X108" s="10">
        <f>R108*1.07</f>
        <v>145.62700000000001</v>
      </c>
    </row>
    <row r="109" spans="1:26" x14ac:dyDescent="0.25">
      <c r="A109" s="18" t="str">
        <f>A107 &amp; ".2"</f>
        <v>16.1.3.2</v>
      </c>
      <c r="B109" s="29" t="s">
        <v>79</v>
      </c>
      <c r="C109" s="30" t="s">
        <v>76</v>
      </c>
      <c r="D109" s="10">
        <f>D106</f>
        <v>2393.15</v>
      </c>
      <c r="E109" s="10">
        <f t="shared" ref="E109:F109" si="43">E106</f>
        <v>1615.1</v>
      </c>
      <c r="F109" s="10">
        <f t="shared" si="43"/>
        <v>2325.59</v>
      </c>
      <c r="G109" s="10">
        <f>G106</f>
        <v>2022.4</v>
      </c>
      <c r="H109" s="138">
        <f>H106</f>
        <v>2141.92</v>
      </c>
      <c r="I109" s="138">
        <f t="shared" ref="I109:Q109" si="44">I106</f>
        <v>0</v>
      </c>
      <c r="J109" s="138">
        <f t="shared" si="44"/>
        <v>0</v>
      </c>
      <c r="K109" s="138">
        <f t="shared" si="44"/>
        <v>0</v>
      </c>
      <c r="L109" s="122">
        <f>L106</f>
        <v>1934.4</v>
      </c>
      <c r="M109" s="10">
        <f>M106</f>
        <v>2046.94</v>
      </c>
      <c r="N109" s="138">
        <f>N106</f>
        <v>2141.92</v>
      </c>
      <c r="O109" s="138">
        <f t="shared" si="44"/>
        <v>0</v>
      </c>
      <c r="P109" s="138">
        <f t="shared" si="44"/>
        <v>0</v>
      </c>
      <c r="Q109" s="138">
        <f t="shared" si="44"/>
        <v>0</v>
      </c>
      <c r="R109" s="10">
        <f>R106</f>
        <v>1934.4</v>
      </c>
      <c r="S109" s="138">
        <f>S106</f>
        <v>2141.92</v>
      </c>
      <c r="T109" s="138"/>
      <c r="U109" s="138"/>
      <c r="V109" s="138"/>
      <c r="W109" s="138">
        <f>W106</f>
        <v>1934.4</v>
      </c>
      <c r="X109" s="138">
        <f>X106</f>
        <v>1934.4</v>
      </c>
    </row>
    <row r="110" spans="1:26" x14ac:dyDescent="0.25">
      <c r="A110" s="18" t="str">
        <f>A102 &amp; ".4"</f>
        <v>16.1.4</v>
      </c>
      <c r="B110" s="28" t="s">
        <v>80</v>
      </c>
      <c r="C110" s="12" t="s">
        <v>59</v>
      </c>
      <c r="D110" s="13">
        <f>D111*D112/1000</f>
        <v>421.87</v>
      </c>
      <c r="E110" s="13">
        <f t="shared" ref="E110:G110" si="45">E111*E112/1000</f>
        <v>0</v>
      </c>
      <c r="F110" s="13">
        <f t="shared" si="45"/>
        <v>288.91000000000008</v>
      </c>
      <c r="G110" s="13">
        <f t="shared" si="45"/>
        <v>0</v>
      </c>
      <c r="H110" s="13">
        <f>H111*H112/1000</f>
        <v>342.77145760000002</v>
      </c>
      <c r="I110" s="13">
        <f t="shared" ref="I110:V110" ca="1" si="46">I111*I112/1000</f>
        <v>309.56203199999999</v>
      </c>
      <c r="J110" s="13">
        <f t="shared" ca="1" si="46"/>
        <v>309.56203199999999</v>
      </c>
      <c r="K110" s="13">
        <f t="shared" ca="1" si="46"/>
        <v>309.56203199999999</v>
      </c>
      <c r="L110" s="125">
        <f t="shared" si="46"/>
        <v>287.62593599999997</v>
      </c>
      <c r="M110" s="13">
        <f t="shared" si="46"/>
        <v>0</v>
      </c>
      <c r="N110" s="13">
        <f t="shared" si="46"/>
        <v>370.18803360000004</v>
      </c>
      <c r="O110" s="13">
        <f t="shared" ca="1" si="46"/>
        <v>370.18803360000004</v>
      </c>
      <c r="P110" s="13">
        <f t="shared" ca="1" si="46"/>
        <v>370.18803360000004</v>
      </c>
      <c r="Q110" s="13">
        <f t="shared" ca="1" si="46"/>
        <v>370.18803360000004</v>
      </c>
      <c r="R110" s="13">
        <f t="shared" si="46"/>
        <v>295.26681600000001</v>
      </c>
      <c r="S110" s="13">
        <f t="shared" si="46"/>
        <v>399.81078719999999</v>
      </c>
      <c r="T110" s="13">
        <f t="shared" ca="1" si="46"/>
        <v>399.81078719999999</v>
      </c>
      <c r="U110" s="13">
        <f t="shared" ca="1" si="46"/>
        <v>399.81078719999999</v>
      </c>
      <c r="V110" s="13">
        <f t="shared" ca="1" si="46"/>
        <v>399.81078719999999</v>
      </c>
      <c r="W110" s="13">
        <f>W111*W112/1000+0.01</f>
        <v>302.62753600000002</v>
      </c>
      <c r="X110" s="13">
        <f>X111*X112/1000</f>
        <v>315.93549311999999</v>
      </c>
    </row>
    <row r="111" spans="1:26" x14ac:dyDescent="0.25">
      <c r="A111" s="18" t="str">
        <f>A110 &amp; ".1"</f>
        <v>16.1.4.1</v>
      </c>
      <c r="B111" s="29" t="s">
        <v>81</v>
      </c>
      <c r="C111" s="30" t="s">
        <v>74</v>
      </c>
      <c r="D111" s="10">
        <f>421.87/D112*1000</f>
        <v>176.28230574765476</v>
      </c>
      <c r="E111" s="10">
        <v>0</v>
      </c>
      <c r="F111" s="10">
        <f>288.91/F112*1000</f>
        <v>124.23084034589073</v>
      </c>
      <c r="G111" s="10">
        <v>0</v>
      </c>
      <c r="H111" s="10">
        <v>160.03</v>
      </c>
      <c r="I111" s="10">
        <f t="shared" ref="I111:V111" ca="1" si="47">I110/I112*1000</f>
        <v>160.02931948905652</v>
      </c>
      <c r="J111" s="10">
        <f t="shared" ca="1" si="47"/>
        <v>160.02931948905652</v>
      </c>
      <c r="K111" s="10">
        <f t="shared" ca="1" si="47"/>
        <v>160.02931948905652</v>
      </c>
      <c r="L111" s="122">
        <v>148.69</v>
      </c>
      <c r="M111" s="10">
        <v>0</v>
      </c>
      <c r="N111" s="10">
        <v>172.83</v>
      </c>
      <c r="O111" s="10">
        <f t="shared" ca="1" si="47"/>
        <v>160.02931948905652</v>
      </c>
      <c r="P111" s="10">
        <f t="shared" ca="1" si="47"/>
        <v>160.02931948905652</v>
      </c>
      <c r="Q111" s="10">
        <f t="shared" ca="1" si="47"/>
        <v>160.02931948905652</v>
      </c>
      <c r="R111" s="10">
        <v>152.63999999999999</v>
      </c>
      <c r="S111" s="10">
        <v>186.66</v>
      </c>
      <c r="T111" s="10">
        <f t="shared" ca="1" si="47"/>
        <v>160.02931948905652</v>
      </c>
      <c r="U111" s="10">
        <f t="shared" ca="1" si="47"/>
        <v>160.02931948905652</v>
      </c>
      <c r="V111" s="10">
        <f t="shared" ca="1" si="47"/>
        <v>160.02931948905652</v>
      </c>
      <c r="W111" s="10">
        <v>156.44</v>
      </c>
      <c r="X111" s="10">
        <f>R111*1.07</f>
        <v>163.32479999999998</v>
      </c>
    </row>
    <row r="112" spans="1:26" x14ac:dyDescent="0.25">
      <c r="A112" s="18" t="str">
        <f>A110 &amp; ".2"</f>
        <v>16.1.4.2</v>
      </c>
      <c r="B112" s="29" t="s">
        <v>82</v>
      </c>
      <c r="C112" s="30" t="s">
        <v>76</v>
      </c>
      <c r="D112" s="10">
        <f>D109</f>
        <v>2393.15</v>
      </c>
      <c r="E112" s="10">
        <f t="shared" ref="E112:F112" si="48">E109</f>
        <v>1615.1</v>
      </c>
      <c r="F112" s="10">
        <f t="shared" si="48"/>
        <v>2325.59</v>
      </c>
      <c r="G112" s="10">
        <f>G109</f>
        <v>2022.4</v>
      </c>
      <c r="H112" s="138">
        <f>H109</f>
        <v>2141.92</v>
      </c>
      <c r="I112" s="138">
        <f t="shared" ref="I112:Q112" si="49">I109</f>
        <v>0</v>
      </c>
      <c r="J112" s="138">
        <f t="shared" si="49"/>
        <v>0</v>
      </c>
      <c r="K112" s="138">
        <f t="shared" si="49"/>
        <v>0</v>
      </c>
      <c r="L112" s="122">
        <f>L109</f>
        <v>1934.4</v>
      </c>
      <c r="M112" s="10">
        <f>M109</f>
        <v>2046.94</v>
      </c>
      <c r="N112" s="138">
        <f>N109</f>
        <v>2141.92</v>
      </c>
      <c r="O112" s="138">
        <f t="shared" si="49"/>
        <v>0</v>
      </c>
      <c r="P112" s="138">
        <f t="shared" si="49"/>
        <v>0</v>
      </c>
      <c r="Q112" s="138">
        <f t="shared" si="49"/>
        <v>0</v>
      </c>
      <c r="R112" s="10">
        <f>R109</f>
        <v>1934.4</v>
      </c>
      <c r="S112" s="138">
        <f>S109</f>
        <v>2141.92</v>
      </c>
      <c r="T112" s="138"/>
      <c r="U112" s="138"/>
      <c r="V112" s="138"/>
      <c r="W112" s="138">
        <f>W109</f>
        <v>1934.4</v>
      </c>
      <c r="X112" s="138">
        <f>X109</f>
        <v>1934.4</v>
      </c>
    </row>
    <row r="113" spans="1:24" s="102" customFormat="1" x14ac:dyDescent="0.25">
      <c r="A113" s="6" t="str">
        <f>A102 &amp; ".5"</f>
        <v>16.1.5</v>
      </c>
      <c r="B113" s="40" t="s">
        <v>83</v>
      </c>
      <c r="C113" s="42" t="s">
        <v>23</v>
      </c>
      <c r="D113" s="47">
        <f>D10</f>
        <v>4562.7892377870558</v>
      </c>
      <c r="E113" s="47">
        <v>3093</v>
      </c>
      <c r="F113" s="47">
        <f t="shared" ref="F113:X113" si="50">F10</f>
        <v>4562.7892377870558</v>
      </c>
      <c r="G113" s="47">
        <f t="shared" si="50"/>
        <v>3540.9301434606959</v>
      </c>
      <c r="H113" s="47">
        <f t="shared" si="50"/>
        <v>3793.8300000000004</v>
      </c>
      <c r="I113" s="47">
        <f t="shared" si="50"/>
        <v>4379.6379999999999</v>
      </c>
      <c r="J113" s="47">
        <f t="shared" si="50"/>
        <v>4379.6379999999999</v>
      </c>
      <c r="K113" s="47">
        <f t="shared" si="50"/>
        <v>4379.6379999999999</v>
      </c>
      <c r="L113" s="124">
        <f t="shared" si="50"/>
        <v>3793.8300000000008</v>
      </c>
      <c r="M113" s="47">
        <f t="shared" si="50"/>
        <v>3340.8139999999999</v>
      </c>
      <c r="N113" s="47">
        <f t="shared" si="50"/>
        <v>4379.6399999999994</v>
      </c>
      <c r="O113" s="47">
        <f t="shared" si="50"/>
        <v>4379.6379999999999</v>
      </c>
      <c r="P113" s="47">
        <f t="shared" si="50"/>
        <v>4379.6379999999999</v>
      </c>
      <c r="Q113" s="47">
        <f t="shared" si="50"/>
        <v>4379.6379999999999</v>
      </c>
      <c r="R113" s="47">
        <f t="shared" si="50"/>
        <v>3793.83</v>
      </c>
      <c r="S113" s="47">
        <f t="shared" si="50"/>
        <v>4379.6399999999994</v>
      </c>
      <c r="T113" s="47">
        <f t="shared" si="50"/>
        <v>4379.6379999999999</v>
      </c>
      <c r="U113" s="47">
        <f t="shared" si="50"/>
        <v>4379.6379999999999</v>
      </c>
      <c r="V113" s="47">
        <f t="shared" si="50"/>
        <v>4379.6379999999999</v>
      </c>
      <c r="W113" s="124">
        <f t="shared" si="50"/>
        <v>3793.83</v>
      </c>
      <c r="X113" s="47">
        <f t="shared" si="50"/>
        <v>3793.83</v>
      </c>
    </row>
    <row r="114" spans="1:24" x14ac:dyDescent="0.25">
      <c r="A114" s="18" t="str">
        <f>A102 &amp; ".6"</f>
        <v>16.1.6</v>
      </c>
      <c r="B114" s="29" t="s">
        <v>84</v>
      </c>
      <c r="C114" s="30" t="s">
        <v>85</v>
      </c>
      <c r="D114" s="10">
        <v>217.14</v>
      </c>
      <c r="E114" s="10">
        <v>219.31458131264145</v>
      </c>
      <c r="F114" s="47">
        <v>211.01</v>
      </c>
      <c r="G114" s="47">
        <f>849.41/G113*1000</f>
        <v>239.88329777379815</v>
      </c>
      <c r="H114" s="10">
        <v>211.25</v>
      </c>
      <c r="I114" s="10"/>
      <c r="J114" s="10"/>
      <c r="K114" s="10"/>
      <c r="L114" s="122">
        <v>211.09</v>
      </c>
      <c r="M114" s="10">
        <f>859.71/M113*1000</f>
        <v>257.33548769850705</v>
      </c>
      <c r="N114" s="10">
        <v>211.25</v>
      </c>
      <c r="O114" s="10"/>
      <c r="P114" s="10"/>
      <c r="Q114" s="10"/>
      <c r="R114" s="10">
        <v>211.09</v>
      </c>
      <c r="S114" s="10">
        <v>211.25</v>
      </c>
      <c r="T114" s="10"/>
      <c r="U114" s="10"/>
      <c r="V114" s="10"/>
      <c r="W114" s="122">
        <v>211.09</v>
      </c>
      <c r="X114" s="10">
        <v>211.09</v>
      </c>
    </row>
    <row r="115" spans="1:24" x14ac:dyDescent="0.25">
      <c r="A115" s="18" t="str">
        <f>A102 &amp; ".7"</f>
        <v>16.1.7</v>
      </c>
      <c r="B115" s="29" t="s">
        <v>86</v>
      </c>
      <c r="C115" s="30" t="s">
        <v>87</v>
      </c>
      <c r="D115" s="13">
        <f>D114*D113/1000</f>
        <v>990.7640550930812</v>
      </c>
      <c r="E115" s="13">
        <f t="shared" ref="E115:X115" si="51">E114*E113/1000</f>
        <v>678.34</v>
      </c>
      <c r="F115" s="25">
        <f t="shared" si="51"/>
        <v>962.7941570654466</v>
      </c>
      <c r="G115" s="13">
        <f>G114*G113/1000</f>
        <v>849.40999999999985</v>
      </c>
      <c r="H115" s="110">
        <f t="shared" si="51"/>
        <v>801.44658750000008</v>
      </c>
      <c r="I115" s="13">
        <f t="shared" si="51"/>
        <v>0</v>
      </c>
      <c r="J115" s="13">
        <f t="shared" si="51"/>
        <v>0</v>
      </c>
      <c r="K115" s="13">
        <f t="shared" si="51"/>
        <v>0</v>
      </c>
      <c r="L115" s="125">
        <f t="shared" si="51"/>
        <v>800.83957470000018</v>
      </c>
      <c r="M115" s="13">
        <f t="shared" si="51"/>
        <v>859.71000000000015</v>
      </c>
      <c r="N115" s="13">
        <f t="shared" si="51"/>
        <v>925.19894999999985</v>
      </c>
      <c r="O115" s="13">
        <f t="shared" si="51"/>
        <v>0</v>
      </c>
      <c r="P115" s="13">
        <f t="shared" si="51"/>
        <v>0</v>
      </c>
      <c r="Q115" s="13">
        <f t="shared" si="51"/>
        <v>0</v>
      </c>
      <c r="R115" s="13">
        <f t="shared" si="51"/>
        <v>800.83957469999996</v>
      </c>
      <c r="S115" s="13">
        <f t="shared" si="51"/>
        <v>925.19894999999985</v>
      </c>
      <c r="T115" s="13">
        <f t="shared" si="51"/>
        <v>0</v>
      </c>
      <c r="U115" s="13">
        <f t="shared" si="51"/>
        <v>0</v>
      </c>
      <c r="V115" s="13">
        <f t="shared" si="51"/>
        <v>0</v>
      </c>
      <c r="W115" s="125">
        <f t="shared" si="51"/>
        <v>800.83957469999996</v>
      </c>
      <c r="X115" s="13">
        <f t="shared" si="51"/>
        <v>800.83957469999996</v>
      </c>
    </row>
    <row r="116" spans="1:24" x14ac:dyDescent="0.25">
      <c r="A116" s="18" t="str">
        <f>A102 &amp; ".8"</f>
        <v>16.1.8</v>
      </c>
      <c r="B116" s="29" t="s">
        <v>88</v>
      </c>
      <c r="C116" s="30"/>
      <c r="D116" s="31">
        <v>0.41399999999999998</v>
      </c>
      <c r="E116" s="31">
        <v>0.42</v>
      </c>
      <c r="F116" s="103">
        <v>0.41399999999999998</v>
      </c>
      <c r="G116" s="31">
        <v>0.42</v>
      </c>
      <c r="H116" s="31">
        <v>0.41399999999999998</v>
      </c>
      <c r="I116" s="31"/>
      <c r="J116" s="31"/>
      <c r="K116" s="31"/>
      <c r="L116" s="126">
        <v>0.41399999999999998</v>
      </c>
      <c r="M116" s="31">
        <v>0.42</v>
      </c>
      <c r="N116" s="31">
        <v>0.41399999999999998</v>
      </c>
      <c r="O116" s="31"/>
      <c r="P116" s="31"/>
      <c r="Q116" s="31"/>
      <c r="R116" s="31">
        <v>0.41399999999999998</v>
      </c>
      <c r="S116" s="31">
        <v>0.41399999999999998</v>
      </c>
      <c r="T116" s="31"/>
      <c r="U116" s="31"/>
      <c r="V116" s="31"/>
      <c r="W116" s="126">
        <v>0.41399999999999998</v>
      </c>
      <c r="X116" s="31">
        <v>0.41399999999999998</v>
      </c>
    </row>
    <row r="117" spans="1:24" x14ac:dyDescent="0.25">
      <c r="A117" s="18" t="str">
        <f>A102 &amp; ".9"</f>
        <v>16.1.9</v>
      </c>
      <c r="B117" s="29" t="s">
        <v>89</v>
      </c>
      <c r="C117" s="30" t="s">
        <v>90</v>
      </c>
      <c r="D117" s="13">
        <f t="shared" ref="D117:G117" si="52">IF(D116=0,0,D115/D116)</f>
        <v>2393.1498915291818</v>
      </c>
      <c r="E117" s="13">
        <f t="shared" si="52"/>
        <v>1615.0952380952383</v>
      </c>
      <c r="F117" s="25">
        <f t="shared" si="52"/>
        <v>2325.5897513658133</v>
      </c>
      <c r="G117" s="13">
        <f t="shared" si="52"/>
        <v>2022.4047619047617</v>
      </c>
      <c r="H117" s="110">
        <f>IF(H116=0,0,H115/H116)</f>
        <v>1935.8613224637684</v>
      </c>
      <c r="I117" s="110">
        <f t="shared" ref="I117:X117" si="53">IF(I116=0,0,I115/I116)</f>
        <v>0</v>
      </c>
      <c r="J117" s="110">
        <f t="shared" si="53"/>
        <v>0</v>
      </c>
      <c r="K117" s="110">
        <f t="shared" si="53"/>
        <v>0</v>
      </c>
      <c r="L117" s="125">
        <f t="shared" si="53"/>
        <v>1934.395107971015</v>
      </c>
      <c r="M117" s="13">
        <f>IF(M116=0,0,M115/M116)</f>
        <v>2046.9285714285718</v>
      </c>
      <c r="N117" s="13">
        <f t="shared" si="53"/>
        <v>2234.7800724637677</v>
      </c>
      <c r="O117" s="110">
        <f t="shared" si="53"/>
        <v>0</v>
      </c>
      <c r="P117" s="110">
        <f t="shared" si="53"/>
        <v>0</v>
      </c>
      <c r="Q117" s="110">
        <f t="shared" si="53"/>
        <v>0</v>
      </c>
      <c r="R117" s="13">
        <f t="shared" si="53"/>
        <v>1934.3951079710146</v>
      </c>
      <c r="S117" s="13">
        <f t="shared" si="53"/>
        <v>2234.7800724637677</v>
      </c>
      <c r="T117" s="110">
        <f t="shared" si="53"/>
        <v>0</v>
      </c>
      <c r="U117" s="110">
        <f t="shared" si="53"/>
        <v>0</v>
      </c>
      <c r="V117" s="110">
        <f t="shared" si="53"/>
        <v>0</v>
      </c>
      <c r="W117" s="125">
        <f t="shared" si="53"/>
        <v>1934.3951079710146</v>
      </c>
      <c r="X117" s="13">
        <f t="shared" si="53"/>
        <v>1934.3951079710146</v>
      </c>
    </row>
    <row r="118" spans="1:24" x14ac:dyDescent="0.25">
      <c r="A118" s="18" t="str">
        <f>A102 &amp; ".10"</f>
        <v>16.1.10</v>
      </c>
      <c r="B118" s="29" t="s">
        <v>91</v>
      </c>
      <c r="C118" s="30" t="s">
        <v>92</v>
      </c>
      <c r="D118" s="13">
        <f t="shared" ref="D118:X118" si="54">IF(D113=0,0,D117/D113*1000)</f>
        <v>524.49275362318838</v>
      </c>
      <c r="E118" s="13">
        <f t="shared" si="54"/>
        <v>522.17757455390824</v>
      </c>
      <c r="F118" s="25">
        <f t="shared" si="54"/>
        <v>509.68599033816429</v>
      </c>
      <c r="G118" s="13">
        <f t="shared" si="54"/>
        <v>571.15070898523368</v>
      </c>
      <c r="H118" s="125">
        <f>IF(H113=0,0,H117/H113*1000)</f>
        <v>510.26570048309185</v>
      </c>
      <c r="I118" s="13">
        <f t="shared" si="54"/>
        <v>0</v>
      </c>
      <c r="J118" s="13">
        <f t="shared" si="54"/>
        <v>0</v>
      </c>
      <c r="K118" s="13">
        <f t="shared" si="54"/>
        <v>0</v>
      </c>
      <c r="L118" s="125">
        <f t="shared" si="54"/>
        <v>509.87922705314014</v>
      </c>
      <c r="M118" s="13">
        <f t="shared" si="54"/>
        <v>612.70354213930261</v>
      </c>
      <c r="N118" s="13">
        <f t="shared" si="54"/>
        <v>510.26570048309173</v>
      </c>
      <c r="O118" s="13">
        <f t="shared" si="54"/>
        <v>0</v>
      </c>
      <c r="P118" s="13">
        <f t="shared" si="54"/>
        <v>0</v>
      </c>
      <c r="Q118" s="13">
        <f t="shared" si="54"/>
        <v>0</v>
      </c>
      <c r="R118" s="13">
        <f t="shared" si="54"/>
        <v>509.87922705314014</v>
      </c>
      <c r="S118" s="13">
        <f t="shared" si="54"/>
        <v>510.26570048309173</v>
      </c>
      <c r="T118" s="13">
        <f t="shared" si="54"/>
        <v>0</v>
      </c>
      <c r="U118" s="13">
        <f t="shared" si="54"/>
        <v>0</v>
      </c>
      <c r="V118" s="13">
        <f t="shared" si="54"/>
        <v>0</v>
      </c>
      <c r="W118" s="125">
        <f t="shared" si="54"/>
        <v>509.87922705314014</v>
      </c>
      <c r="X118" s="13">
        <f t="shared" si="54"/>
        <v>509.87922705314014</v>
      </c>
    </row>
    <row r="119" spans="1:24" x14ac:dyDescent="0.25">
      <c r="A119" s="18" t="str">
        <f>A102 &amp; ".11"</f>
        <v>16.1.11</v>
      </c>
      <c r="B119" s="29" t="s">
        <v>93</v>
      </c>
      <c r="C119" s="30" t="s">
        <v>94</v>
      </c>
      <c r="D119" s="13">
        <f t="shared" ref="D119:X119" si="55">IF(D117=0,0,D102/D117*1000)</f>
        <v>1317.4812038143302</v>
      </c>
      <c r="E119" s="13">
        <f t="shared" si="55"/>
        <v>1104.5850163634755</v>
      </c>
      <c r="F119" s="13">
        <f t="shared" si="55"/>
        <v>1417.709206047057</v>
      </c>
      <c r="G119" s="13">
        <f t="shared" si="55"/>
        <v>1417.5766622008221</v>
      </c>
      <c r="H119" s="110">
        <f t="shared" si="55"/>
        <v>1804.2273186980158</v>
      </c>
      <c r="I119" s="13">
        <f t="shared" si="55"/>
        <v>0</v>
      </c>
      <c r="J119" s="13">
        <f t="shared" si="55"/>
        <v>0</v>
      </c>
      <c r="K119" s="13">
        <f t="shared" si="55"/>
        <v>0</v>
      </c>
      <c r="L119" s="125">
        <f t="shared" si="55"/>
        <v>1431.7701304078669</v>
      </c>
      <c r="M119" s="13">
        <f t="shared" si="55"/>
        <v>1538.7728852706146</v>
      </c>
      <c r="N119" s="13">
        <f t="shared" si="55"/>
        <v>1687.9330071353845</v>
      </c>
      <c r="O119" s="13">
        <f t="shared" si="55"/>
        <v>0</v>
      </c>
      <c r="P119" s="13">
        <f t="shared" si="55"/>
        <v>0</v>
      </c>
      <c r="Q119" s="13">
        <f t="shared" si="55"/>
        <v>0</v>
      </c>
      <c r="R119" s="13">
        <f t="shared" si="55"/>
        <v>1473.1705328747662</v>
      </c>
      <c r="S119" s="13">
        <f t="shared" si="55"/>
        <v>1822.9694895697844</v>
      </c>
      <c r="T119" s="13">
        <f t="shared" si="55"/>
        <v>0</v>
      </c>
      <c r="U119" s="13">
        <f t="shared" si="55"/>
        <v>0</v>
      </c>
      <c r="V119" s="13">
        <f t="shared" si="55"/>
        <v>0</v>
      </c>
      <c r="W119" s="125">
        <f t="shared" si="55"/>
        <v>1550.2950703517474</v>
      </c>
      <c r="X119" s="13">
        <f t="shared" si="55"/>
        <v>1582.114357314565</v>
      </c>
    </row>
    <row r="120" spans="1:24" ht="27.75" customHeight="1" x14ac:dyDescent="0.25">
      <c r="A120" s="17" t="s">
        <v>95</v>
      </c>
      <c r="B120" s="27" t="s">
        <v>96</v>
      </c>
      <c r="C120" s="26" t="s">
        <v>59</v>
      </c>
      <c r="D120" s="13">
        <f t="shared" ref="D120:V120" si="56">D121+D122+D125+D128</f>
        <v>0</v>
      </c>
      <c r="E120" s="13">
        <f t="shared" si="56"/>
        <v>0</v>
      </c>
      <c r="F120" s="13">
        <f t="shared" si="56"/>
        <v>0</v>
      </c>
      <c r="G120" s="13">
        <f t="shared" si="56"/>
        <v>0</v>
      </c>
      <c r="H120" s="13">
        <f t="shared" si="56"/>
        <v>0</v>
      </c>
      <c r="I120" s="13">
        <f t="shared" si="56"/>
        <v>0</v>
      </c>
      <c r="J120" s="13">
        <f t="shared" si="56"/>
        <v>0</v>
      </c>
      <c r="K120" s="13">
        <f t="shared" si="56"/>
        <v>0</v>
      </c>
      <c r="L120" s="125">
        <v>0</v>
      </c>
      <c r="M120" s="13">
        <v>0</v>
      </c>
      <c r="N120" s="13">
        <f t="shared" si="56"/>
        <v>0</v>
      </c>
      <c r="O120" s="13">
        <f t="shared" si="56"/>
        <v>0</v>
      </c>
      <c r="P120" s="13">
        <f t="shared" si="56"/>
        <v>0</v>
      </c>
      <c r="Q120" s="13">
        <f t="shared" si="56"/>
        <v>0</v>
      </c>
      <c r="R120" s="13">
        <v>0</v>
      </c>
      <c r="S120" s="13">
        <f t="shared" si="56"/>
        <v>0</v>
      </c>
      <c r="T120" s="13">
        <f t="shared" si="56"/>
        <v>0</v>
      </c>
      <c r="U120" s="13">
        <f t="shared" si="56"/>
        <v>0</v>
      </c>
      <c r="V120" s="13">
        <f t="shared" si="56"/>
        <v>0</v>
      </c>
      <c r="W120" s="125">
        <v>0</v>
      </c>
      <c r="X120" s="13">
        <v>0</v>
      </c>
    </row>
    <row r="121" spans="1:24" hidden="1" x14ac:dyDescent="0.25">
      <c r="A121" s="18" t="str">
        <f>A120 &amp; ".1"</f>
        <v>16.2.1</v>
      </c>
      <c r="B121" s="32" t="s">
        <v>97</v>
      </c>
      <c r="C121" s="12" t="s">
        <v>59</v>
      </c>
      <c r="D121" s="10">
        <v>0</v>
      </c>
      <c r="E121" s="10">
        <v>0</v>
      </c>
      <c r="F121" s="10">
        <v>0</v>
      </c>
      <c r="G121" s="10"/>
      <c r="H121" s="10">
        <v>0</v>
      </c>
      <c r="I121" s="10">
        <v>0</v>
      </c>
      <c r="J121" s="10">
        <v>0</v>
      </c>
      <c r="K121" s="10">
        <v>0</v>
      </c>
      <c r="L121" s="122"/>
      <c r="M121" s="10"/>
      <c r="N121" s="10">
        <v>0</v>
      </c>
      <c r="O121" s="10">
        <v>0</v>
      </c>
      <c r="P121" s="10">
        <v>0</v>
      </c>
      <c r="Q121" s="10">
        <v>0</v>
      </c>
      <c r="R121" s="10"/>
      <c r="S121" s="10">
        <v>0</v>
      </c>
      <c r="T121" s="10">
        <v>0</v>
      </c>
      <c r="U121" s="10">
        <v>0</v>
      </c>
      <c r="V121" s="10">
        <v>0</v>
      </c>
      <c r="W121" s="122"/>
      <c r="X121" s="119"/>
    </row>
    <row r="122" spans="1:24" hidden="1" x14ac:dyDescent="0.25">
      <c r="A122" s="18" t="str">
        <f>A120 &amp; ".2"</f>
        <v>16.2.2</v>
      </c>
      <c r="B122" s="32" t="s">
        <v>98</v>
      </c>
      <c r="C122" s="12" t="s">
        <v>59</v>
      </c>
      <c r="D122" s="13">
        <f>D123*D124/1000</f>
        <v>0</v>
      </c>
      <c r="E122" s="13">
        <f t="shared" ref="E122:V122" si="57">E123*E124/1000</f>
        <v>0</v>
      </c>
      <c r="F122" s="13">
        <f t="shared" si="57"/>
        <v>0</v>
      </c>
      <c r="G122" s="13"/>
      <c r="H122" s="13">
        <f t="shared" si="57"/>
        <v>0</v>
      </c>
      <c r="I122" s="13">
        <f t="shared" si="57"/>
        <v>0</v>
      </c>
      <c r="J122" s="13">
        <f t="shared" si="57"/>
        <v>0</v>
      </c>
      <c r="K122" s="13">
        <f t="shared" si="57"/>
        <v>0</v>
      </c>
      <c r="L122" s="125"/>
      <c r="M122" s="13"/>
      <c r="N122" s="13">
        <f t="shared" si="57"/>
        <v>0</v>
      </c>
      <c r="O122" s="13">
        <f t="shared" si="57"/>
        <v>0</v>
      </c>
      <c r="P122" s="13">
        <f t="shared" si="57"/>
        <v>0</v>
      </c>
      <c r="Q122" s="13">
        <f t="shared" si="57"/>
        <v>0</v>
      </c>
      <c r="R122" s="13"/>
      <c r="S122" s="13">
        <f t="shared" si="57"/>
        <v>0</v>
      </c>
      <c r="T122" s="13">
        <f t="shared" si="57"/>
        <v>0</v>
      </c>
      <c r="U122" s="13">
        <f t="shared" si="57"/>
        <v>0</v>
      </c>
      <c r="V122" s="13">
        <f t="shared" si="57"/>
        <v>0</v>
      </c>
      <c r="W122" s="125"/>
      <c r="X122" s="161"/>
    </row>
    <row r="123" spans="1:24" hidden="1" x14ac:dyDescent="0.25">
      <c r="A123" s="18" t="str">
        <f>A122 &amp; ".1"</f>
        <v>16.2.2.1</v>
      </c>
      <c r="B123" s="33" t="s">
        <v>99</v>
      </c>
      <c r="C123" s="30" t="s">
        <v>74</v>
      </c>
      <c r="D123" s="10">
        <v>0</v>
      </c>
      <c r="E123" s="10">
        <v>0</v>
      </c>
      <c r="F123" s="10">
        <v>0</v>
      </c>
      <c r="G123" s="10"/>
      <c r="H123" s="10">
        <v>0</v>
      </c>
      <c r="I123" s="10">
        <v>0</v>
      </c>
      <c r="J123" s="10">
        <v>0</v>
      </c>
      <c r="K123" s="10">
        <v>0</v>
      </c>
      <c r="L123" s="122"/>
      <c r="M123" s="10"/>
      <c r="N123" s="10">
        <v>0</v>
      </c>
      <c r="O123" s="10">
        <v>0</v>
      </c>
      <c r="P123" s="10">
        <v>0</v>
      </c>
      <c r="Q123" s="10">
        <v>0</v>
      </c>
      <c r="R123" s="10"/>
      <c r="S123" s="10">
        <v>0</v>
      </c>
      <c r="T123" s="10">
        <v>0</v>
      </c>
      <c r="U123" s="10">
        <v>0</v>
      </c>
      <c r="V123" s="10">
        <v>0</v>
      </c>
      <c r="W123" s="122"/>
      <c r="X123" s="119"/>
    </row>
    <row r="124" spans="1:24" hidden="1" x14ac:dyDescent="0.25">
      <c r="A124" s="18" t="str">
        <f>A122 &amp; ".2"</f>
        <v>16.2.2.2</v>
      </c>
      <c r="B124" s="33" t="s">
        <v>100</v>
      </c>
      <c r="C124" s="30" t="s">
        <v>76</v>
      </c>
      <c r="D124" s="10">
        <v>0</v>
      </c>
      <c r="E124" s="10">
        <v>0</v>
      </c>
      <c r="F124" s="10">
        <v>0</v>
      </c>
      <c r="G124" s="10"/>
      <c r="H124" s="10">
        <v>0</v>
      </c>
      <c r="I124" s="10">
        <v>0</v>
      </c>
      <c r="J124" s="10">
        <v>0</v>
      </c>
      <c r="K124" s="10">
        <v>0</v>
      </c>
      <c r="L124" s="122"/>
      <c r="M124" s="10"/>
      <c r="N124" s="10">
        <v>0</v>
      </c>
      <c r="O124" s="10">
        <v>0</v>
      </c>
      <c r="P124" s="10">
        <v>0</v>
      </c>
      <c r="Q124" s="10">
        <v>0</v>
      </c>
      <c r="R124" s="10"/>
      <c r="S124" s="10">
        <v>0</v>
      </c>
      <c r="T124" s="10">
        <v>0</v>
      </c>
      <c r="U124" s="10">
        <v>0</v>
      </c>
      <c r="V124" s="10">
        <v>0</v>
      </c>
      <c r="W124" s="122"/>
      <c r="X124" s="119"/>
    </row>
    <row r="125" spans="1:24" hidden="1" x14ac:dyDescent="0.25">
      <c r="A125" s="18" t="str">
        <f>A120 &amp; ".3"</f>
        <v>16.2.3</v>
      </c>
      <c r="B125" s="32" t="s">
        <v>101</v>
      </c>
      <c r="C125" s="12" t="s">
        <v>59</v>
      </c>
      <c r="D125" s="13">
        <f>D126*D127/1000</f>
        <v>0</v>
      </c>
      <c r="E125" s="13">
        <f t="shared" ref="E125:V125" si="58">E126*E127/1000</f>
        <v>0</v>
      </c>
      <c r="F125" s="13">
        <f t="shared" si="58"/>
        <v>0</v>
      </c>
      <c r="G125" s="13"/>
      <c r="H125" s="13">
        <f t="shared" si="58"/>
        <v>0</v>
      </c>
      <c r="I125" s="13">
        <f t="shared" si="58"/>
        <v>0</v>
      </c>
      <c r="J125" s="13">
        <f t="shared" si="58"/>
        <v>0</v>
      </c>
      <c r="K125" s="13">
        <f t="shared" si="58"/>
        <v>0</v>
      </c>
      <c r="L125" s="125"/>
      <c r="M125" s="13"/>
      <c r="N125" s="13">
        <f t="shared" si="58"/>
        <v>0</v>
      </c>
      <c r="O125" s="13">
        <f t="shared" si="58"/>
        <v>0</v>
      </c>
      <c r="P125" s="13">
        <f t="shared" si="58"/>
        <v>0</v>
      </c>
      <c r="Q125" s="13">
        <f t="shared" si="58"/>
        <v>0</v>
      </c>
      <c r="R125" s="13"/>
      <c r="S125" s="13">
        <f t="shared" si="58"/>
        <v>0</v>
      </c>
      <c r="T125" s="13">
        <f t="shared" si="58"/>
        <v>0</v>
      </c>
      <c r="U125" s="13">
        <f t="shared" si="58"/>
        <v>0</v>
      </c>
      <c r="V125" s="13">
        <f t="shared" si="58"/>
        <v>0</v>
      </c>
      <c r="W125" s="125"/>
      <c r="X125" s="161"/>
    </row>
    <row r="126" spans="1:24" hidden="1" x14ac:dyDescent="0.25">
      <c r="A126" s="18" t="str">
        <f>A125 &amp; ".1"</f>
        <v>16.2.3.1</v>
      </c>
      <c r="B126" s="33" t="s">
        <v>102</v>
      </c>
      <c r="C126" s="30" t="s">
        <v>74</v>
      </c>
      <c r="D126" s="10">
        <v>0</v>
      </c>
      <c r="E126" s="10">
        <v>0</v>
      </c>
      <c r="F126" s="10">
        <v>0</v>
      </c>
      <c r="G126" s="10"/>
      <c r="H126" s="10">
        <v>0</v>
      </c>
      <c r="I126" s="10">
        <v>0</v>
      </c>
      <c r="J126" s="10">
        <v>0</v>
      </c>
      <c r="K126" s="10">
        <v>0</v>
      </c>
      <c r="L126" s="122"/>
      <c r="M126" s="10"/>
      <c r="N126" s="10">
        <v>0</v>
      </c>
      <c r="O126" s="10">
        <v>0</v>
      </c>
      <c r="P126" s="10">
        <v>0</v>
      </c>
      <c r="Q126" s="10">
        <v>0</v>
      </c>
      <c r="R126" s="10"/>
      <c r="S126" s="10">
        <v>0</v>
      </c>
      <c r="T126" s="10">
        <v>0</v>
      </c>
      <c r="U126" s="10">
        <v>0</v>
      </c>
      <c r="V126" s="10">
        <v>0</v>
      </c>
      <c r="W126" s="122"/>
      <c r="X126" s="119"/>
    </row>
    <row r="127" spans="1:24" hidden="1" x14ac:dyDescent="0.25">
      <c r="A127" s="18" t="str">
        <f>A125 &amp; ".2"</f>
        <v>16.2.3.2</v>
      </c>
      <c r="B127" s="33" t="s">
        <v>103</v>
      </c>
      <c r="C127" s="30" t="s">
        <v>76</v>
      </c>
      <c r="D127" s="10">
        <v>0</v>
      </c>
      <c r="E127" s="10">
        <v>0</v>
      </c>
      <c r="F127" s="10">
        <v>0</v>
      </c>
      <c r="G127" s="10"/>
      <c r="H127" s="10">
        <v>0</v>
      </c>
      <c r="I127" s="10">
        <v>0</v>
      </c>
      <c r="J127" s="10">
        <v>0</v>
      </c>
      <c r="K127" s="10">
        <v>0</v>
      </c>
      <c r="L127" s="122"/>
      <c r="M127" s="10"/>
      <c r="N127" s="10">
        <v>0</v>
      </c>
      <c r="O127" s="10">
        <v>0</v>
      </c>
      <c r="P127" s="10">
        <v>0</v>
      </c>
      <c r="Q127" s="10">
        <v>0</v>
      </c>
      <c r="R127" s="10"/>
      <c r="S127" s="10">
        <v>0</v>
      </c>
      <c r="T127" s="10">
        <v>0</v>
      </c>
      <c r="U127" s="10">
        <v>0</v>
      </c>
      <c r="V127" s="10">
        <v>0</v>
      </c>
      <c r="W127" s="122"/>
      <c r="X127" s="119"/>
    </row>
    <row r="128" spans="1:24" hidden="1" x14ac:dyDescent="0.25">
      <c r="A128" s="18" t="str">
        <f>A120 &amp; ".4"</f>
        <v>16.2.4</v>
      </c>
      <c r="B128" s="32" t="s">
        <v>104</v>
      </c>
      <c r="C128" s="12" t="s">
        <v>59</v>
      </c>
      <c r="D128" s="13">
        <f>D129*D130/1000</f>
        <v>0</v>
      </c>
      <c r="E128" s="13">
        <f t="shared" ref="E128:V128" si="59">E129*E130/1000</f>
        <v>0</v>
      </c>
      <c r="F128" s="13">
        <f t="shared" si="59"/>
        <v>0</v>
      </c>
      <c r="G128" s="13"/>
      <c r="H128" s="13">
        <f t="shared" si="59"/>
        <v>0</v>
      </c>
      <c r="I128" s="13">
        <f t="shared" si="59"/>
        <v>0</v>
      </c>
      <c r="J128" s="13">
        <f t="shared" si="59"/>
        <v>0</v>
      </c>
      <c r="K128" s="13">
        <f t="shared" si="59"/>
        <v>0</v>
      </c>
      <c r="L128" s="125"/>
      <c r="M128" s="13"/>
      <c r="N128" s="13">
        <f t="shared" si="59"/>
        <v>0</v>
      </c>
      <c r="O128" s="13">
        <f t="shared" si="59"/>
        <v>0</v>
      </c>
      <c r="P128" s="13">
        <f t="shared" si="59"/>
        <v>0</v>
      </c>
      <c r="Q128" s="13">
        <f t="shared" si="59"/>
        <v>0</v>
      </c>
      <c r="R128" s="13"/>
      <c r="S128" s="13">
        <f t="shared" si="59"/>
        <v>0</v>
      </c>
      <c r="T128" s="13">
        <f t="shared" si="59"/>
        <v>0</v>
      </c>
      <c r="U128" s="13">
        <f t="shared" si="59"/>
        <v>0</v>
      </c>
      <c r="V128" s="13">
        <f t="shared" si="59"/>
        <v>0</v>
      </c>
      <c r="W128" s="125"/>
      <c r="X128" s="161"/>
    </row>
    <row r="129" spans="1:24" hidden="1" x14ac:dyDescent="0.25">
      <c r="A129" s="18" t="str">
        <f>A128 &amp; ".1"</f>
        <v>16.2.4.1</v>
      </c>
      <c r="B129" s="33" t="s">
        <v>105</v>
      </c>
      <c r="C129" s="30" t="s">
        <v>74</v>
      </c>
      <c r="D129" s="10">
        <v>0</v>
      </c>
      <c r="E129" s="10">
        <v>0</v>
      </c>
      <c r="F129" s="10">
        <v>0</v>
      </c>
      <c r="G129" s="10"/>
      <c r="H129" s="10">
        <v>0</v>
      </c>
      <c r="I129" s="10">
        <v>0</v>
      </c>
      <c r="J129" s="10">
        <v>0</v>
      </c>
      <c r="K129" s="10">
        <v>0</v>
      </c>
      <c r="L129" s="122"/>
      <c r="M129" s="10"/>
      <c r="N129" s="10">
        <v>0</v>
      </c>
      <c r="O129" s="10">
        <v>0</v>
      </c>
      <c r="P129" s="10">
        <v>0</v>
      </c>
      <c r="Q129" s="10">
        <v>0</v>
      </c>
      <c r="R129" s="10"/>
      <c r="S129" s="10">
        <v>0</v>
      </c>
      <c r="T129" s="10">
        <v>0</v>
      </c>
      <c r="U129" s="10">
        <v>0</v>
      </c>
      <c r="V129" s="10">
        <v>0</v>
      </c>
      <c r="W129" s="122"/>
      <c r="X129" s="119"/>
    </row>
    <row r="130" spans="1:24" hidden="1" x14ac:dyDescent="0.25">
      <c r="A130" s="18" t="str">
        <f>A128 &amp; ".2"</f>
        <v>16.2.4.2</v>
      </c>
      <c r="B130" s="33" t="s">
        <v>106</v>
      </c>
      <c r="C130" s="30" t="s">
        <v>76</v>
      </c>
      <c r="D130" s="10">
        <v>0</v>
      </c>
      <c r="E130" s="10">
        <v>0</v>
      </c>
      <c r="F130" s="10">
        <v>0</v>
      </c>
      <c r="G130" s="10"/>
      <c r="H130" s="10">
        <v>0</v>
      </c>
      <c r="I130" s="10">
        <v>0</v>
      </c>
      <c r="J130" s="10">
        <v>0</v>
      </c>
      <c r="K130" s="10">
        <v>0</v>
      </c>
      <c r="L130" s="122"/>
      <c r="M130" s="10"/>
      <c r="N130" s="10">
        <v>0</v>
      </c>
      <c r="O130" s="10">
        <v>0</v>
      </c>
      <c r="P130" s="10">
        <v>0</v>
      </c>
      <c r="Q130" s="10">
        <v>0</v>
      </c>
      <c r="R130" s="10"/>
      <c r="S130" s="10">
        <v>0</v>
      </c>
      <c r="T130" s="10">
        <v>0</v>
      </c>
      <c r="U130" s="10">
        <v>0</v>
      </c>
      <c r="V130" s="10">
        <v>0</v>
      </c>
      <c r="W130" s="122"/>
      <c r="X130" s="119"/>
    </row>
    <row r="131" spans="1:24" hidden="1" x14ac:dyDescent="0.25">
      <c r="A131" s="18" t="str">
        <f>A120 &amp; ".5"</f>
        <v>16.2.5</v>
      </c>
      <c r="B131" s="32" t="s">
        <v>107</v>
      </c>
      <c r="C131" s="12" t="s">
        <v>23</v>
      </c>
      <c r="D131" s="10">
        <v>0</v>
      </c>
      <c r="E131" s="10">
        <v>0</v>
      </c>
      <c r="F131" s="10">
        <v>0</v>
      </c>
      <c r="G131" s="10"/>
      <c r="H131" s="10">
        <v>0</v>
      </c>
      <c r="I131" s="10">
        <v>0</v>
      </c>
      <c r="J131" s="10">
        <v>0</v>
      </c>
      <c r="K131" s="10">
        <v>0</v>
      </c>
      <c r="L131" s="122"/>
      <c r="M131" s="10"/>
      <c r="N131" s="10">
        <v>0</v>
      </c>
      <c r="O131" s="10">
        <v>0</v>
      </c>
      <c r="P131" s="10">
        <v>0</v>
      </c>
      <c r="Q131" s="10">
        <v>0</v>
      </c>
      <c r="R131" s="10"/>
      <c r="S131" s="10">
        <v>0</v>
      </c>
      <c r="T131" s="10">
        <v>0</v>
      </c>
      <c r="U131" s="10">
        <v>0</v>
      </c>
      <c r="V131" s="10">
        <v>0</v>
      </c>
      <c r="W131" s="122"/>
      <c r="X131" s="119"/>
    </row>
    <row r="132" spans="1:24" hidden="1" x14ac:dyDescent="0.25">
      <c r="A132" s="18" t="str">
        <f>A120 &amp; ".6"</f>
        <v>16.2.6</v>
      </c>
      <c r="B132" s="33" t="s">
        <v>108</v>
      </c>
      <c r="C132" s="30" t="s">
        <v>85</v>
      </c>
      <c r="D132" s="10">
        <v>0</v>
      </c>
      <c r="E132" s="10">
        <v>0</v>
      </c>
      <c r="F132" s="10">
        <v>0</v>
      </c>
      <c r="G132" s="10"/>
      <c r="H132" s="10">
        <v>0</v>
      </c>
      <c r="I132" s="10">
        <v>0</v>
      </c>
      <c r="J132" s="10">
        <v>0</v>
      </c>
      <c r="K132" s="10">
        <v>0</v>
      </c>
      <c r="L132" s="122"/>
      <c r="M132" s="10"/>
      <c r="N132" s="10">
        <v>0</v>
      </c>
      <c r="O132" s="10">
        <v>0</v>
      </c>
      <c r="P132" s="10">
        <v>0</v>
      </c>
      <c r="Q132" s="10">
        <v>0</v>
      </c>
      <c r="R132" s="10"/>
      <c r="S132" s="10">
        <v>0</v>
      </c>
      <c r="T132" s="10">
        <v>0</v>
      </c>
      <c r="U132" s="10">
        <v>0</v>
      </c>
      <c r="V132" s="10">
        <v>0</v>
      </c>
      <c r="W132" s="122"/>
      <c r="X132" s="119"/>
    </row>
    <row r="133" spans="1:24" hidden="1" x14ac:dyDescent="0.25">
      <c r="A133" s="18" t="str">
        <f>A120 &amp; ".7"</f>
        <v>16.2.7</v>
      </c>
      <c r="B133" s="33" t="s">
        <v>109</v>
      </c>
      <c r="C133" s="30" t="s">
        <v>87</v>
      </c>
      <c r="D133" s="13">
        <f>D132*D131/1000</f>
        <v>0</v>
      </c>
      <c r="E133" s="13">
        <f t="shared" ref="E133:V133" si="60">E132*E131/1000</f>
        <v>0</v>
      </c>
      <c r="F133" s="13">
        <f t="shared" si="60"/>
        <v>0</v>
      </c>
      <c r="G133" s="13"/>
      <c r="H133" s="13">
        <f t="shared" si="60"/>
        <v>0</v>
      </c>
      <c r="I133" s="13">
        <f t="shared" si="60"/>
        <v>0</v>
      </c>
      <c r="J133" s="13">
        <f t="shared" si="60"/>
        <v>0</v>
      </c>
      <c r="K133" s="13">
        <f t="shared" si="60"/>
        <v>0</v>
      </c>
      <c r="L133" s="125"/>
      <c r="M133" s="13"/>
      <c r="N133" s="13">
        <f t="shared" si="60"/>
        <v>0</v>
      </c>
      <c r="O133" s="13">
        <f t="shared" si="60"/>
        <v>0</v>
      </c>
      <c r="P133" s="13">
        <f t="shared" si="60"/>
        <v>0</v>
      </c>
      <c r="Q133" s="13">
        <f t="shared" si="60"/>
        <v>0</v>
      </c>
      <c r="R133" s="13"/>
      <c r="S133" s="13">
        <f t="shared" si="60"/>
        <v>0</v>
      </c>
      <c r="T133" s="13">
        <f t="shared" si="60"/>
        <v>0</v>
      </c>
      <c r="U133" s="13">
        <f t="shared" si="60"/>
        <v>0</v>
      </c>
      <c r="V133" s="13">
        <f t="shared" si="60"/>
        <v>0</v>
      </c>
      <c r="W133" s="125"/>
      <c r="X133" s="161"/>
    </row>
    <row r="134" spans="1:24" hidden="1" x14ac:dyDescent="0.25">
      <c r="A134" s="18" t="str">
        <f>A120 &amp; ".8"</f>
        <v>16.2.8</v>
      </c>
      <c r="B134" s="33" t="s">
        <v>110</v>
      </c>
      <c r="C134" s="30"/>
      <c r="D134" s="31"/>
      <c r="E134" s="31"/>
      <c r="F134" s="31"/>
      <c r="G134" s="31"/>
      <c r="H134" s="31"/>
      <c r="I134" s="31"/>
      <c r="J134" s="31"/>
      <c r="K134" s="31"/>
      <c r="L134" s="126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126"/>
      <c r="X134" s="162"/>
    </row>
    <row r="135" spans="1:24" hidden="1" x14ac:dyDescent="0.25">
      <c r="A135" s="18" t="str">
        <f>A120 &amp; ".9"</f>
        <v>16.2.9</v>
      </c>
      <c r="B135" s="33" t="s">
        <v>111</v>
      </c>
      <c r="C135" s="30" t="s">
        <v>90</v>
      </c>
      <c r="D135" s="13">
        <f t="shared" ref="D135:V135" si="61">IF(D134=0,0,D133/D134)</f>
        <v>0</v>
      </c>
      <c r="E135" s="13">
        <f t="shared" si="61"/>
        <v>0</v>
      </c>
      <c r="F135" s="13">
        <f t="shared" si="61"/>
        <v>0</v>
      </c>
      <c r="G135" s="13"/>
      <c r="H135" s="13">
        <f t="shared" si="61"/>
        <v>0</v>
      </c>
      <c r="I135" s="13">
        <f t="shared" si="61"/>
        <v>0</v>
      </c>
      <c r="J135" s="13">
        <f t="shared" si="61"/>
        <v>0</v>
      </c>
      <c r="K135" s="13">
        <f t="shared" si="61"/>
        <v>0</v>
      </c>
      <c r="L135" s="125"/>
      <c r="M135" s="13"/>
      <c r="N135" s="13">
        <f t="shared" si="61"/>
        <v>0</v>
      </c>
      <c r="O135" s="13">
        <f t="shared" si="61"/>
        <v>0</v>
      </c>
      <c r="P135" s="13">
        <f t="shared" si="61"/>
        <v>0</v>
      </c>
      <c r="Q135" s="13">
        <f t="shared" si="61"/>
        <v>0</v>
      </c>
      <c r="R135" s="13"/>
      <c r="S135" s="13">
        <f t="shared" si="61"/>
        <v>0</v>
      </c>
      <c r="T135" s="13">
        <f t="shared" si="61"/>
        <v>0</v>
      </c>
      <c r="U135" s="13">
        <f t="shared" si="61"/>
        <v>0</v>
      </c>
      <c r="V135" s="13">
        <f t="shared" si="61"/>
        <v>0</v>
      </c>
      <c r="W135" s="125"/>
      <c r="X135" s="161"/>
    </row>
    <row r="136" spans="1:24" hidden="1" x14ac:dyDescent="0.25">
      <c r="A136" s="18" t="str">
        <f>A120 &amp; ".10"</f>
        <v>16.2.10</v>
      </c>
      <c r="B136" s="33" t="s">
        <v>112</v>
      </c>
      <c r="C136" s="30" t="s">
        <v>92</v>
      </c>
      <c r="D136" s="13">
        <f t="shared" ref="D136:V136" si="62">IF(D131=0,0,D135/D131*1000)</f>
        <v>0</v>
      </c>
      <c r="E136" s="13">
        <f t="shared" si="62"/>
        <v>0</v>
      </c>
      <c r="F136" s="13">
        <f t="shared" si="62"/>
        <v>0</v>
      </c>
      <c r="G136" s="13"/>
      <c r="H136" s="13">
        <f t="shared" si="62"/>
        <v>0</v>
      </c>
      <c r="I136" s="13">
        <f t="shared" si="62"/>
        <v>0</v>
      </c>
      <c r="J136" s="13">
        <f t="shared" si="62"/>
        <v>0</v>
      </c>
      <c r="K136" s="13">
        <f t="shared" si="62"/>
        <v>0</v>
      </c>
      <c r="L136" s="125"/>
      <c r="M136" s="13"/>
      <c r="N136" s="13">
        <f t="shared" si="62"/>
        <v>0</v>
      </c>
      <c r="O136" s="13">
        <f t="shared" si="62"/>
        <v>0</v>
      </c>
      <c r="P136" s="13">
        <f t="shared" si="62"/>
        <v>0</v>
      </c>
      <c r="Q136" s="13">
        <f t="shared" si="62"/>
        <v>0</v>
      </c>
      <c r="R136" s="13"/>
      <c r="S136" s="13">
        <f t="shared" si="62"/>
        <v>0</v>
      </c>
      <c r="T136" s="13">
        <f t="shared" si="62"/>
        <v>0</v>
      </c>
      <c r="U136" s="13">
        <f t="shared" si="62"/>
        <v>0</v>
      </c>
      <c r="V136" s="13">
        <f t="shared" si="62"/>
        <v>0</v>
      </c>
      <c r="W136" s="125"/>
      <c r="X136" s="161"/>
    </row>
    <row r="137" spans="1:24" hidden="1" x14ac:dyDescent="0.25">
      <c r="A137" s="18" t="str">
        <f>A120 &amp; ".11"</f>
        <v>16.2.11</v>
      </c>
      <c r="B137" s="33" t="s">
        <v>113</v>
      </c>
      <c r="C137" s="30" t="s">
        <v>94</v>
      </c>
      <c r="D137" s="13">
        <f t="shared" ref="D137:V137" si="63">IF(D135=0,0,D120/D135*1000)</f>
        <v>0</v>
      </c>
      <c r="E137" s="13">
        <f t="shared" si="63"/>
        <v>0</v>
      </c>
      <c r="F137" s="13">
        <f t="shared" si="63"/>
        <v>0</v>
      </c>
      <c r="G137" s="13"/>
      <c r="H137" s="13">
        <f t="shared" si="63"/>
        <v>0</v>
      </c>
      <c r="I137" s="13">
        <f t="shared" si="63"/>
        <v>0</v>
      </c>
      <c r="J137" s="13">
        <f t="shared" si="63"/>
        <v>0</v>
      </c>
      <c r="K137" s="13">
        <f t="shared" si="63"/>
        <v>0</v>
      </c>
      <c r="L137" s="125"/>
      <c r="M137" s="13"/>
      <c r="N137" s="13">
        <f t="shared" si="63"/>
        <v>0</v>
      </c>
      <c r="O137" s="13">
        <f t="shared" si="63"/>
        <v>0</v>
      </c>
      <c r="P137" s="13">
        <f t="shared" si="63"/>
        <v>0</v>
      </c>
      <c r="Q137" s="13">
        <f t="shared" si="63"/>
        <v>0</v>
      </c>
      <c r="R137" s="13"/>
      <c r="S137" s="13">
        <f t="shared" si="63"/>
        <v>0</v>
      </c>
      <c r="T137" s="13">
        <f t="shared" si="63"/>
        <v>0</v>
      </c>
      <c r="U137" s="13">
        <f t="shared" si="63"/>
        <v>0</v>
      </c>
      <c r="V137" s="13">
        <f t="shared" si="63"/>
        <v>0</v>
      </c>
      <c r="W137" s="125"/>
      <c r="X137" s="161"/>
    </row>
    <row r="138" spans="1:24" ht="29.25" customHeight="1" x14ac:dyDescent="0.25">
      <c r="A138" s="17" t="s">
        <v>114</v>
      </c>
      <c r="B138" s="27" t="s">
        <v>115</v>
      </c>
      <c r="C138" s="26" t="s">
        <v>59</v>
      </c>
      <c r="D138" s="13">
        <f t="shared" ref="D138:I138" si="64">D139+D140+D143+D146</f>
        <v>0</v>
      </c>
      <c r="E138" s="13">
        <f t="shared" si="64"/>
        <v>0</v>
      </c>
      <c r="F138" s="13">
        <f t="shared" si="64"/>
        <v>0</v>
      </c>
      <c r="G138" s="13">
        <f t="shared" si="64"/>
        <v>0</v>
      </c>
      <c r="H138" s="13">
        <f t="shared" si="64"/>
        <v>0</v>
      </c>
      <c r="I138" s="13">
        <f t="shared" si="64"/>
        <v>0</v>
      </c>
      <c r="J138" s="13">
        <f>J139+J140+J143+J146</f>
        <v>0</v>
      </c>
      <c r="K138" s="13">
        <f>K139+K140+K143+K146</f>
        <v>0</v>
      </c>
      <c r="L138" s="125">
        <v>0</v>
      </c>
      <c r="M138" s="13">
        <v>0</v>
      </c>
      <c r="N138" s="13">
        <f t="shared" ref="N138:O138" si="65">N139+N140+N143+N146</f>
        <v>0</v>
      </c>
      <c r="O138" s="13">
        <f t="shared" si="65"/>
        <v>0</v>
      </c>
      <c r="P138" s="13">
        <f>P139+P140+P143+P146</f>
        <v>0</v>
      </c>
      <c r="Q138" s="13">
        <f>Q139+Q140+Q143+Q146</f>
        <v>0</v>
      </c>
      <c r="R138" s="13">
        <v>0</v>
      </c>
      <c r="S138" s="13">
        <f t="shared" ref="S138:T138" si="66">S139+S140+S143+S146</f>
        <v>0</v>
      </c>
      <c r="T138" s="13">
        <f t="shared" si="66"/>
        <v>0</v>
      </c>
      <c r="U138" s="13">
        <f>U139+U140+U143+U146</f>
        <v>0</v>
      </c>
      <c r="V138" s="13">
        <f>V139+V140+V143+V146</f>
        <v>0</v>
      </c>
      <c r="W138" s="125">
        <v>0</v>
      </c>
      <c r="X138" s="13">
        <v>0</v>
      </c>
    </row>
    <row r="139" spans="1:24" hidden="1" x14ac:dyDescent="0.25">
      <c r="A139" s="18" t="str">
        <f>A138 &amp; ".1"</f>
        <v>16.3.1</v>
      </c>
      <c r="B139" s="28" t="s">
        <v>116</v>
      </c>
      <c r="C139" s="12" t="s">
        <v>59</v>
      </c>
      <c r="D139" s="10">
        <v>0</v>
      </c>
      <c r="E139" s="10">
        <v>0</v>
      </c>
      <c r="F139" s="10">
        <v>0</v>
      </c>
      <c r="G139" s="10"/>
      <c r="H139" s="10">
        <v>0</v>
      </c>
      <c r="I139" s="10">
        <v>0</v>
      </c>
      <c r="J139" s="10">
        <v>0</v>
      </c>
      <c r="K139" s="10">
        <v>0</v>
      </c>
      <c r="L139" s="122"/>
      <c r="M139" s="10"/>
      <c r="N139" s="10">
        <v>0</v>
      </c>
      <c r="O139" s="10">
        <v>0</v>
      </c>
      <c r="P139" s="10">
        <v>0</v>
      </c>
      <c r="Q139" s="10">
        <v>0</v>
      </c>
      <c r="R139" s="10"/>
      <c r="S139" s="10">
        <v>0</v>
      </c>
      <c r="T139" s="10">
        <v>0</v>
      </c>
      <c r="U139" s="10">
        <v>0</v>
      </c>
      <c r="V139" s="10">
        <v>0</v>
      </c>
      <c r="W139" s="122"/>
      <c r="X139" s="119"/>
    </row>
    <row r="140" spans="1:24" hidden="1" x14ac:dyDescent="0.25">
      <c r="A140" s="18" t="str">
        <f>A138 &amp; ".2"</f>
        <v>16.3.2</v>
      </c>
      <c r="B140" s="28" t="s">
        <v>117</v>
      </c>
      <c r="C140" s="12" t="s">
        <v>59</v>
      </c>
      <c r="D140" s="13">
        <f t="shared" ref="D140:I140" si="67">D141*D142/1000</f>
        <v>0</v>
      </c>
      <c r="E140" s="13">
        <f t="shared" si="67"/>
        <v>0</v>
      </c>
      <c r="F140" s="13">
        <f t="shared" si="67"/>
        <v>0</v>
      </c>
      <c r="G140" s="13"/>
      <c r="H140" s="13">
        <f t="shared" si="67"/>
        <v>0</v>
      </c>
      <c r="I140" s="13">
        <f t="shared" si="67"/>
        <v>0</v>
      </c>
      <c r="J140" s="13">
        <f>J141*J142/1000</f>
        <v>0</v>
      </c>
      <c r="K140" s="13">
        <f>K141*K142/1000</f>
        <v>0</v>
      </c>
      <c r="L140" s="125"/>
      <c r="M140" s="13"/>
      <c r="N140" s="13">
        <f t="shared" ref="N140:O140" si="68">N141*N142/1000</f>
        <v>0</v>
      </c>
      <c r="O140" s="13">
        <f t="shared" si="68"/>
        <v>0</v>
      </c>
      <c r="P140" s="13">
        <f>P141*P142/1000</f>
        <v>0</v>
      </c>
      <c r="Q140" s="13">
        <f>Q141*Q142/1000</f>
        <v>0</v>
      </c>
      <c r="R140" s="13"/>
      <c r="S140" s="13">
        <f t="shared" ref="S140:T140" si="69">S141*S142/1000</f>
        <v>0</v>
      </c>
      <c r="T140" s="13">
        <f t="shared" si="69"/>
        <v>0</v>
      </c>
      <c r="U140" s="13">
        <f>U141*U142/1000</f>
        <v>0</v>
      </c>
      <c r="V140" s="13">
        <f>V141*V142/1000</f>
        <v>0</v>
      </c>
      <c r="W140" s="125"/>
      <c r="X140" s="161"/>
    </row>
    <row r="141" spans="1:24" hidden="1" x14ac:dyDescent="0.25">
      <c r="A141" s="18" t="str">
        <f>A140 &amp; ".1"</f>
        <v>16.3.2.1</v>
      </c>
      <c r="B141" s="29" t="s">
        <v>118</v>
      </c>
      <c r="C141" s="30" t="s">
        <v>74</v>
      </c>
      <c r="D141" s="10">
        <v>0</v>
      </c>
      <c r="E141" s="10">
        <v>0</v>
      </c>
      <c r="F141" s="10">
        <v>0</v>
      </c>
      <c r="G141" s="10"/>
      <c r="H141" s="10">
        <v>0</v>
      </c>
      <c r="I141" s="10">
        <v>0</v>
      </c>
      <c r="J141" s="10">
        <v>0</v>
      </c>
      <c r="K141" s="10">
        <v>0</v>
      </c>
      <c r="L141" s="122"/>
      <c r="M141" s="10"/>
      <c r="N141" s="10">
        <v>0</v>
      </c>
      <c r="O141" s="10">
        <v>0</v>
      </c>
      <c r="P141" s="10">
        <v>0</v>
      </c>
      <c r="Q141" s="10">
        <v>0</v>
      </c>
      <c r="R141" s="10"/>
      <c r="S141" s="10">
        <v>0</v>
      </c>
      <c r="T141" s="10">
        <v>0</v>
      </c>
      <c r="U141" s="10">
        <v>0</v>
      </c>
      <c r="V141" s="10">
        <v>0</v>
      </c>
      <c r="W141" s="122"/>
      <c r="X141" s="119"/>
    </row>
    <row r="142" spans="1:24" hidden="1" x14ac:dyDescent="0.25">
      <c r="A142" s="18" t="str">
        <f>A140 &amp; ".2"</f>
        <v>16.3.2.2</v>
      </c>
      <c r="B142" s="29" t="s">
        <v>119</v>
      </c>
      <c r="C142" s="30" t="s">
        <v>76</v>
      </c>
      <c r="D142" s="10">
        <v>0</v>
      </c>
      <c r="E142" s="10">
        <v>0</v>
      </c>
      <c r="F142" s="10">
        <v>0</v>
      </c>
      <c r="G142" s="10"/>
      <c r="H142" s="10">
        <v>0</v>
      </c>
      <c r="I142" s="10">
        <v>0</v>
      </c>
      <c r="J142" s="10">
        <v>0</v>
      </c>
      <c r="K142" s="10">
        <v>0</v>
      </c>
      <c r="L142" s="122"/>
      <c r="M142" s="10"/>
      <c r="N142" s="10">
        <v>0</v>
      </c>
      <c r="O142" s="10">
        <v>0</v>
      </c>
      <c r="P142" s="10">
        <v>0</v>
      </c>
      <c r="Q142" s="10">
        <v>0</v>
      </c>
      <c r="R142" s="10"/>
      <c r="S142" s="10">
        <v>0</v>
      </c>
      <c r="T142" s="10">
        <v>0</v>
      </c>
      <c r="U142" s="10">
        <v>0</v>
      </c>
      <c r="V142" s="10">
        <v>0</v>
      </c>
      <c r="W142" s="122"/>
      <c r="X142" s="119"/>
    </row>
    <row r="143" spans="1:24" hidden="1" x14ac:dyDescent="0.25">
      <c r="A143" s="18" t="str">
        <f>A138 &amp; ".3"</f>
        <v>16.3.3</v>
      </c>
      <c r="B143" s="28" t="s">
        <v>120</v>
      </c>
      <c r="C143" s="12" t="s">
        <v>59</v>
      </c>
      <c r="D143" s="13">
        <f t="shared" ref="D143:I143" si="70">D144*D145/1000</f>
        <v>0</v>
      </c>
      <c r="E143" s="13">
        <f t="shared" si="70"/>
        <v>0</v>
      </c>
      <c r="F143" s="13">
        <f t="shared" si="70"/>
        <v>0</v>
      </c>
      <c r="G143" s="13"/>
      <c r="H143" s="13">
        <f t="shared" si="70"/>
        <v>0</v>
      </c>
      <c r="I143" s="13">
        <f t="shared" si="70"/>
        <v>0</v>
      </c>
      <c r="J143" s="13">
        <f>J144*J145/1000</f>
        <v>0</v>
      </c>
      <c r="K143" s="13">
        <f>K144*K145/1000</f>
        <v>0</v>
      </c>
      <c r="L143" s="125"/>
      <c r="M143" s="13"/>
      <c r="N143" s="13">
        <f t="shared" ref="N143:O143" si="71">N144*N145/1000</f>
        <v>0</v>
      </c>
      <c r="O143" s="13">
        <f t="shared" si="71"/>
        <v>0</v>
      </c>
      <c r="P143" s="13">
        <f>P144*P145/1000</f>
        <v>0</v>
      </c>
      <c r="Q143" s="13">
        <f>Q144*Q145/1000</f>
        <v>0</v>
      </c>
      <c r="R143" s="13"/>
      <c r="S143" s="13">
        <f t="shared" ref="S143:T143" si="72">S144*S145/1000</f>
        <v>0</v>
      </c>
      <c r="T143" s="13">
        <f t="shared" si="72"/>
        <v>0</v>
      </c>
      <c r="U143" s="13">
        <f>U144*U145/1000</f>
        <v>0</v>
      </c>
      <c r="V143" s="13">
        <f>V144*V145/1000</f>
        <v>0</v>
      </c>
      <c r="W143" s="125"/>
      <c r="X143" s="161"/>
    </row>
    <row r="144" spans="1:24" hidden="1" x14ac:dyDescent="0.25">
      <c r="A144" s="18" t="str">
        <f>A143 &amp; ".1"</f>
        <v>16.3.3.1</v>
      </c>
      <c r="B144" s="29" t="s">
        <v>121</v>
      </c>
      <c r="C144" s="30" t="s">
        <v>74</v>
      </c>
      <c r="D144" s="10">
        <v>0</v>
      </c>
      <c r="E144" s="10">
        <v>0</v>
      </c>
      <c r="F144" s="10">
        <v>0</v>
      </c>
      <c r="G144" s="10"/>
      <c r="H144" s="10">
        <v>0</v>
      </c>
      <c r="I144" s="10">
        <v>0</v>
      </c>
      <c r="J144" s="10">
        <v>0</v>
      </c>
      <c r="K144" s="10">
        <v>0</v>
      </c>
      <c r="L144" s="122"/>
      <c r="M144" s="10"/>
      <c r="N144" s="10">
        <v>0</v>
      </c>
      <c r="O144" s="10">
        <v>0</v>
      </c>
      <c r="P144" s="10">
        <v>0</v>
      </c>
      <c r="Q144" s="10">
        <v>0</v>
      </c>
      <c r="R144" s="10"/>
      <c r="S144" s="10">
        <v>0</v>
      </c>
      <c r="T144" s="10">
        <v>0</v>
      </c>
      <c r="U144" s="10">
        <v>0</v>
      </c>
      <c r="V144" s="10">
        <v>0</v>
      </c>
      <c r="W144" s="122"/>
      <c r="X144" s="119"/>
    </row>
    <row r="145" spans="1:24" hidden="1" x14ac:dyDescent="0.25">
      <c r="A145" s="18" t="str">
        <f>A143 &amp; ".2"</f>
        <v>16.3.3.2</v>
      </c>
      <c r="B145" s="29" t="s">
        <v>122</v>
      </c>
      <c r="C145" s="30" t="s">
        <v>76</v>
      </c>
      <c r="D145" s="10">
        <v>0</v>
      </c>
      <c r="E145" s="10">
        <v>0</v>
      </c>
      <c r="F145" s="10">
        <v>0</v>
      </c>
      <c r="G145" s="10"/>
      <c r="H145" s="10">
        <v>0</v>
      </c>
      <c r="I145" s="10">
        <v>0</v>
      </c>
      <c r="J145" s="10">
        <v>0</v>
      </c>
      <c r="K145" s="10">
        <v>0</v>
      </c>
      <c r="L145" s="122"/>
      <c r="M145" s="10"/>
      <c r="N145" s="10">
        <v>0</v>
      </c>
      <c r="O145" s="10">
        <v>0</v>
      </c>
      <c r="P145" s="10">
        <v>0</v>
      </c>
      <c r="Q145" s="10">
        <v>0</v>
      </c>
      <c r="R145" s="10"/>
      <c r="S145" s="10">
        <v>0</v>
      </c>
      <c r="T145" s="10">
        <v>0</v>
      </c>
      <c r="U145" s="10">
        <v>0</v>
      </c>
      <c r="V145" s="10">
        <v>0</v>
      </c>
      <c r="W145" s="122"/>
      <c r="X145" s="119"/>
    </row>
    <row r="146" spans="1:24" hidden="1" x14ac:dyDescent="0.25">
      <c r="A146" s="18" t="str">
        <f>A138 &amp; ".4"</f>
        <v>16.3.4</v>
      </c>
      <c r="B146" s="28" t="s">
        <v>123</v>
      </c>
      <c r="C146" s="12" t="s">
        <v>59</v>
      </c>
      <c r="D146" s="13">
        <f t="shared" ref="D146:I146" si="73">D147*D148/1000</f>
        <v>0</v>
      </c>
      <c r="E146" s="13">
        <f t="shared" si="73"/>
        <v>0</v>
      </c>
      <c r="F146" s="13">
        <f t="shared" si="73"/>
        <v>0</v>
      </c>
      <c r="G146" s="13"/>
      <c r="H146" s="13">
        <f t="shared" si="73"/>
        <v>0</v>
      </c>
      <c r="I146" s="13">
        <f t="shared" si="73"/>
        <v>0</v>
      </c>
      <c r="J146" s="13">
        <f>J147*J148/1000</f>
        <v>0</v>
      </c>
      <c r="K146" s="13">
        <f>K147*K148/1000</f>
        <v>0</v>
      </c>
      <c r="L146" s="125"/>
      <c r="M146" s="13"/>
      <c r="N146" s="13">
        <f t="shared" ref="N146:O146" si="74">N147*N148/1000</f>
        <v>0</v>
      </c>
      <c r="O146" s="13">
        <f t="shared" si="74"/>
        <v>0</v>
      </c>
      <c r="P146" s="13">
        <f>P147*P148/1000</f>
        <v>0</v>
      </c>
      <c r="Q146" s="13">
        <f>Q147*Q148/1000</f>
        <v>0</v>
      </c>
      <c r="R146" s="13"/>
      <c r="S146" s="13">
        <f t="shared" ref="S146:T146" si="75">S147*S148/1000</f>
        <v>0</v>
      </c>
      <c r="T146" s="13">
        <f t="shared" si="75"/>
        <v>0</v>
      </c>
      <c r="U146" s="13">
        <f>U147*U148/1000</f>
        <v>0</v>
      </c>
      <c r="V146" s="13">
        <f>V147*V148/1000</f>
        <v>0</v>
      </c>
      <c r="W146" s="125"/>
      <c r="X146" s="161"/>
    </row>
    <row r="147" spans="1:24" hidden="1" x14ac:dyDescent="0.25">
      <c r="A147" s="18" t="str">
        <f>A146 &amp; ".1"</f>
        <v>16.3.4.1</v>
      </c>
      <c r="B147" s="29" t="s">
        <v>124</v>
      </c>
      <c r="C147" s="30" t="s">
        <v>74</v>
      </c>
      <c r="D147" s="10">
        <v>0</v>
      </c>
      <c r="E147" s="10">
        <v>0</v>
      </c>
      <c r="F147" s="10">
        <v>0</v>
      </c>
      <c r="G147" s="10"/>
      <c r="H147" s="10">
        <v>0</v>
      </c>
      <c r="I147" s="10">
        <v>0</v>
      </c>
      <c r="J147" s="10">
        <v>0</v>
      </c>
      <c r="K147" s="10">
        <v>0</v>
      </c>
      <c r="L147" s="122"/>
      <c r="M147" s="10"/>
      <c r="N147" s="10">
        <v>0</v>
      </c>
      <c r="O147" s="10">
        <v>0</v>
      </c>
      <c r="P147" s="10">
        <v>0</v>
      </c>
      <c r="Q147" s="10">
        <v>0</v>
      </c>
      <c r="R147" s="10"/>
      <c r="S147" s="10">
        <v>0</v>
      </c>
      <c r="T147" s="10">
        <v>0</v>
      </c>
      <c r="U147" s="10">
        <v>0</v>
      </c>
      <c r="V147" s="10">
        <v>0</v>
      </c>
      <c r="W147" s="122"/>
      <c r="X147" s="119"/>
    </row>
    <row r="148" spans="1:24" hidden="1" x14ac:dyDescent="0.25">
      <c r="A148" s="18" t="str">
        <f>A146 &amp; ".2"</f>
        <v>16.3.4.2</v>
      </c>
      <c r="B148" s="29" t="s">
        <v>125</v>
      </c>
      <c r="C148" s="30" t="s">
        <v>76</v>
      </c>
      <c r="D148" s="10">
        <v>0</v>
      </c>
      <c r="E148" s="10">
        <v>0</v>
      </c>
      <c r="F148" s="10">
        <v>0</v>
      </c>
      <c r="G148" s="10"/>
      <c r="H148" s="10">
        <v>0</v>
      </c>
      <c r="I148" s="10">
        <v>0</v>
      </c>
      <c r="J148" s="10">
        <v>0</v>
      </c>
      <c r="K148" s="10">
        <v>0</v>
      </c>
      <c r="L148" s="122"/>
      <c r="M148" s="10"/>
      <c r="N148" s="10">
        <v>0</v>
      </c>
      <c r="O148" s="10">
        <v>0</v>
      </c>
      <c r="P148" s="10">
        <v>0</v>
      </c>
      <c r="Q148" s="10">
        <v>0</v>
      </c>
      <c r="R148" s="10"/>
      <c r="S148" s="10">
        <v>0</v>
      </c>
      <c r="T148" s="10">
        <v>0</v>
      </c>
      <c r="U148" s="10">
        <v>0</v>
      </c>
      <c r="V148" s="10">
        <v>0</v>
      </c>
      <c r="W148" s="122"/>
      <c r="X148" s="119"/>
    </row>
    <row r="149" spans="1:24" hidden="1" x14ac:dyDescent="0.25">
      <c r="A149" s="18" t="str">
        <f>A138 &amp; ".5"</f>
        <v>16.3.5</v>
      </c>
      <c r="B149" s="28" t="s">
        <v>126</v>
      </c>
      <c r="C149" s="12" t="s">
        <v>23</v>
      </c>
      <c r="D149" s="10">
        <v>0</v>
      </c>
      <c r="E149" s="10">
        <v>0</v>
      </c>
      <c r="F149" s="10">
        <v>0</v>
      </c>
      <c r="G149" s="10"/>
      <c r="H149" s="10">
        <v>0</v>
      </c>
      <c r="I149" s="10">
        <v>0</v>
      </c>
      <c r="J149" s="10">
        <v>0</v>
      </c>
      <c r="K149" s="10">
        <v>0</v>
      </c>
      <c r="L149" s="122"/>
      <c r="M149" s="10"/>
      <c r="N149" s="10">
        <v>0</v>
      </c>
      <c r="O149" s="10">
        <v>0</v>
      </c>
      <c r="P149" s="10">
        <v>0</v>
      </c>
      <c r="Q149" s="10">
        <v>0</v>
      </c>
      <c r="R149" s="10"/>
      <c r="S149" s="10">
        <v>0</v>
      </c>
      <c r="T149" s="10">
        <v>0</v>
      </c>
      <c r="U149" s="10">
        <v>0</v>
      </c>
      <c r="V149" s="10">
        <v>0</v>
      </c>
      <c r="W149" s="122"/>
      <c r="X149" s="119"/>
    </row>
    <row r="150" spans="1:24" hidden="1" x14ac:dyDescent="0.25">
      <c r="A150" s="18" t="str">
        <f>A138 &amp; ".6"</f>
        <v>16.3.6</v>
      </c>
      <c r="B150" s="29" t="s">
        <v>127</v>
      </c>
      <c r="C150" s="30" t="s">
        <v>85</v>
      </c>
      <c r="D150" s="10">
        <v>0</v>
      </c>
      <c r="E150" s="10">
        <v>0</v>
      </c>
      <c r="F150" s="10">
        <v>0</v>
      </c>
      <c r="G150" s="10"/>
      <c r="H150" s="10">
        <v>0</v>
      </c>
      <c r="I150" s="10">
        <v>0</v>
      </c>
      <c r="J150" s="10">
        <v>0</v>
      </c>
      <c r="K150" s="10">
        <v>0</v>
      </c>
      <c r="L150" s="122"/>
      <c r="M150" s="10"/>
      <c r="N150" s="10">
        <v>0</v>
      </c>
      <c r="O150" s="10">
        <v>0</v>
      </c>
      <c r="P150" s="10">
        <v>0</v>
      </c>
      <c r="Q150" s="10">
        <v>0</v>
      </c>
      <c r="R150" s="10"/>
      <c r="S150" s="10">
        <v>0</v>
      </c>
      <c r="T150" s="10">
        <v>0</v>
      </c>
      <c r="U150" s="10">
        <v>0</v>
      </c>
      <c r="V150" s="10">
        <v>0</v>
      </c>
      <c r="W150" s="122"/>
      <c r="X150" s="119"/>
    </row>
    <row r="151" spans="1:24" hidden="1" x14ac:dyDescent="0.25">
      <c r="A151" s="18" t="str">
        <f>A138 &amp; ".7"</f>
        <v>16.3.7</v>
      </c>
      <c r="B151" s="29" t="s">
        <v>128</v>
      </c>
      <c r="C151" s="30" t="s">
        <v>87</v>
      </c>
      <c r="D151" s="13">
        <f t="shared" ref="D151:I151" si="76">D150*D149/1000</f>
        <v>0</v>
      </c>
      <c r="E151" s="13">
        <f t="shared" si="76"/>
        <v>0</v>
      </c>
      <c r="F151" s="13">
        <f t="shared" si="76"/>
        <v>0</v>
      </c>
      <c r="G151" s="13"/>
      <c r="H151" s="13">
        <f t="shared" si="76"/>
        <v>0</v>
      </c>
      <c r="I151" s="13">
        <f t="shared" si="76"/>
        <v>0</v>
      </c>
      <c r="J151" s="13">
        <f>J150*J149/1000</f>
        <v>0</v>
      </c>
      <c r="K151" s="13">
        <f>K150*K149/1000</f>
        <v>0</v>
      </c>
      <c r="L151" s="125"/>
      <c r="M151" s="13"/>
      <c r="N151" s="13">
        <f t="shared" ref="N151:O151" si="77">N150*N149/1000</f>
        <v>0</v>
      </c>
      <c r="O151" s="13">
        <f t="shared" si="77"/>
        <v>0</v>
      </c>
      <c r="P151" s="13">
        <f>P150*P149/1000</f>
        <v>0</v>
      </c>
      <c r="Q151" s="13">
        <f>Q150*Q149/1000</f>
        <v>0</v>
      </c>
      <c r="R151" s="13"/>
      <c r="S151" s="13">
        <f t="shared" ref="S151:T151" si="78">S150*S149/1000</f>
        <v>0</v>
      </c>
      <c r="T151" s="13">
        <f t="shared" si="78"/>
        <v>0</v>
      </c>
      <c r="U151" s="13">
        <f>U150*U149/1000</f>
        <v>0</v>
      </c>
      <c r="V151" s="13">
        <f>V150*V149/1000</f>
        <v>0</v>
      </c>
      <c r="W151" s="125"/>
      <c r="X151" s="161"/>
    </row>
    <row r="152" spans="1:24" hidden="1" x14ac:dyDescent="0.25">
      <c r="A152" s="18" t="str">
        <f>A138 &amp; ".8"</f>
        <v>16.3.8</v>
      </c>
      <c r="B152" s="29" t="s">
        <v>129</v>
      </c>
      <c r="C152" s="30"/>
      <c r="D152" s="10">
        <v>0</v>
      </c>
      <c r="E152" s="10">
        <v>0</v>
      </c>
      <c r="F152" s="10">
        <v>0</v>
      </c>
      <c r="G152" s="10"/>
      <c r="H152" s="10">
        <v>0</v>
      </c>
      <c r="I152" s="10">
        <v>0</v>
      </c>
      <c r="J152" s="10">
        <v>0</v>
      </c>
      <c r="K152" s="10">
        <v>0</v>
      </c>
      <c r="L152" s="122"/>
      <c r="M152" s="10"/>
      <c r="N152" s="10">
        <v>0</v>
      </c>
      <c r="O152" s="10">
        <v>0</v>
      </c>
      <c r="P152" s="10">
        <v>0</v>
      </c>
      <c r="Q152" s="10">
        <v>0</v>
      </c>
      <c r="R152" s="10"/>
      <c r="S152" s="10">
        <v>0</v>
      </c>
      <c r="T152" s="10">
        <v>0</v>
      </c>
      <c r="U152" s="10">
        <v>0</v>
      </c>
      <c r="V152" s="10">
        <v>0</v>
      </c>
      <c r="W152" s="122"/>
      <c r="X152" s="119"/>
    </row>
    <row r="153" spans="1:24" hidden="1" x14ac:dyDescent="0.25">
      <c r="A153" s="18" t="str">
        <f>A138 &amp; ".9"</f>
        <v>16.3.9</v>
      </c>
      <c r="B153" s="29" t="s">
        <v>130</v>
      </c>
      <c r="C153" s="30" t="s">
        <v>90</v>
      </c>
      <c r="D153" s="13">
        <f t="shared" ref="D153:I153" si="79">IF(D152=0,0,D151/D152)</f>
        <v>0</v>
      </c>
      <c r="E153" s="13">
        <f t="shared" si="79"/>
        <v>0</v>
      </c>
      <c r="F153" s="13">
        <f t="shared" si="79"/>
        <v>0</v>
      </c>
      <c r="G153" s="13"/>
      <c r="H153" s="13">
        <f t="shared" si="79"/>
        <v>0</v>
      </c>
      <c r="I153" s="13">
        <f t="shared" si="79"/>
        <v>0</v>
      </c>
      <c r="J153" s="13">
        <f>IF(J152=0,0,J151/J152)</f>
        <v>0</v>
      </c>
      <c r="K153" s="13">
        <f>IF(K152=0,0,K151/K152)</f>
        <v>0</v>
      </c>
      <c r="L153" s="125"/>
      <c r="M153" s="13"/>
      <c r="N153" s="13">
        <f t="shared" ref="N153:O153" si="80">IF(N152=0,0,N151/N152)</f>
        <v>0</v>
      </c>
      <c r="O153" s="13">
        <f t="shared" si="80"/>
        <v>0</v>
      </c>
      <c r="P153" s="13">
        <f>IF(P152=0,0,P151/P152)</f>
        <v>0</v>
      </c>
      <c r="Q153" s="13">
        <f>IF(Q152=0,0,Q151/Q152)</f>
        <v>0</v>
      </c>
      <c r="R153" s="13"/>
      <c r="S153" s="13">
        <f t="shared" ref="S153:T153" si="81">IF(S152=0,0,S151/S152)</f>
        <v>0</v>
      </c>
      <c r="T153" s="13">
        <f t="shared" si="81"/>
        <v>0</v>
      </c>
      <c r="U153" s="13">
        <f>IF(U152=0,0,U151/U152)</f>
        <v>0</v>
      </c>
      <c r="V153" s="13">
        <f>IF(V152=0,0,V151/V152)</f>
        <v>0</v>
      </c>
      <c r="W153" s="125"/>
      <c r="X153" s="161"/>
    </row>
    <row r="154" spans="1:24" hidden="1" x14ac:dyDescent="0.25">
      <c r="A154" s="18" t="str">
        <f>A138 &amp; ".10"</f>
        <v>16.3.10</v>
      </c>
      <c r="B154" s="29" t="s">
        <v>131</v>
      </c>
      <c r="C154" s="30" t="s">
        <v>92</v>
      </c>
      <c r="D154" s="13">
        <f t="shared" ref="D154:I154" si="82">IF(D149=0,0,D153/D149*1000)</f>
        <v>0</v>
      </c>
      <c r="E154" s="13">
        <f t="shared" si="82"/>
        <v>0</v>
      </c>
      <c r="F154" s="13">
        <f t="shared" si="82"/>
        <v>0</v>
      </c>
      <c r="G154" s="13"/>
      <c r="H154" s="13">
        <f t="shared" si="82"/>
        <v>0</v>
      </c>
      <c r="I154" s="13">
        <f t="shared" si="82"/>
        <v>0</v>
      </c>
      <c r="J154" s="13">
        <f>IF(J149=0,0,J153/J149*1000)</f>
        <v>0</v>
      </c>
      <c r="K154" s="13">
        <f>IF(K149=0,0,K153/K149*1000)</f>
        <v>0</v>
      </c>
      <c r="L154" s="125"/>
      <c r="M154" s="13"/>
      <c r="N154" s="13">
        <f t="shared" ref="N154:O154" si="83">IF(N149=0,0,N153/N149*1000)</f>
        <v>0</v>
      </c>
      <c r="O154" s="13">
        <f t="shared" si="83"/>
        <v>0</v>
      </c>
      <c r="P154" s="13">
        <f>IF(P149=0,0,P153/P149*1000)</f>
        <v>0</v>
      </c>
      <c r="Q154" s="13">
        <f>IF(Q149=0,0,Q153/Q149*1000)</f>
        <v>0</v>
      </c>
      <c r="R154" s="13"/>
      <c r="S154" s="13">
        <f t="shared" ref="S154:T154" si="84">IF(S149=0,0,S153/S149*1000)</f>
        <v>0</v>
      </c>
      <c r="T154" s="13">
        <f t="shared" si="84"/>
        <v>0</v>
      </c>
      <c r="U154" s="13">
        <f>IF(U149=0,0,U153/U149*1000)</f>
        <v>0</v>
      </c>
      <c r="V154" s="13">
        <f>IF(V149=0,0,V153/V149*1000)</f>
        <v>0</v>
      </c>
      <c r="W154" s="125"/>
      <c r="X154" s="161"/>
    </row>
    <row r="155" spans="1:24" hidden="1" x14ac:dyDescent="0.25">
      <c r="A155" s="18" t="str">
        <f>A138 &amp; ".11"</f>
        <v>16.3.11</v>
      </c>
      <c r="B155" s="29" t="s">
        <v>132</v>
      </c>
      <c r="C155" s="30" t="s">
        <v>94</v>
      </c>
      <c r="D155" s="13">
        <f t="shared" ref="D155:V155" si="85">IF(D153=0,0,D138/D153*1000)</f>
        <v>0</v>
      </c>
      <c r="E155" s="13">
        <f t="shared" si="85"/>
        <v>0</v>
      </c>
      <c r="F155" s="13">
        <f t="shared" si="85"/>
        <v>0</v>
      </c>
      <c r="G155" s="13"/>
      <c r="H155" s="13">
        <f t="shared" si="85"/>
        <v>0</v>
      </c>
      <c r="I155" s="13">
        <f t="shared" si="85"/>
        <v>0</v>
      </c>
      <c r="J155" s="13">
        <f t="shared" si="85"/>
        <v>0</v>
      </c>
      <c r="K155" s="13">
        <f t="shared" si="85"/>
        <v>0</v>
      </c>
      <c r="L155" s="125"/>
      <c r="M155" s="13"/>
      <c r="N155" s="13">
        <f t="shared" si="85"/>
        <v>0</v>
      </c>
      <c r="O155" s="13">
        <f t="shared" si="85"/>
        <v>0</v>
      </c>
      <c r="P155" s="13">
        <f t="shared" si="85"/>
        <v>0</v>
      </c>
      <c r="Q155" s="13">
        <f t="shared" si="85"/>
        <v>0</v>
      </c>
      <c r="R155" s="13"/>
      <c r="S155" s="13">
        <f t="shared" si="85"/>
        <v>0</v>
      </c>
      <c r="T155" s="13">
        <f t="shared" si="85"/>
        <v>0</v>
      </c>
      <c r="U155" s="13">
        <f t="shared" si="85"/>
        <v>0</v>
      </c>
      <c r="V155" s="13">
        <f t="shared" si="85"/>
        <v>0</v>
      </c>
      <c r="W155" s="125"/>
      <c r="X155" s="161"/>
    </row>
    <row r="156" spans="1:24" ht="27" x14ac:dyDescent="0.25">
      <c r="A156" s="17" t="s">
        <v>133</v>
      </c>
      <c r="B156" s="27" t="s">
        <v>134</v>
      </c>
      <c r="C156" s="26" t="s">
        <v>59</v>
      </c>
      <c r="D156" s="13">
        <f t="shared" ref="D156:I156" si="86">D157+D158+D161+D164</f>
        <v>0</v>
      </c>
      <c r="E156" s="13">
        <f t="shared" si="86"/>
        <v>0</v>
      </c>
      <c r="F156" s="13">
        <f t="shared" si="86"/>
        <v>0</v>
      </c>
      <c r="G156" s="13">
        <f t="shared" si="86"/>
        <v>0</v>
      </c>
      <c r="H156" s="13">
        <f t="shared" si="86"/>
        <v>0</v>
      </c>
      <c r="I156" s="13">
        <f t="shared" si="86"/>
        <v>0</v>
      </c>
      <c r="J156" s="13">
        <f>J157+J158+J161+J164</f>
        <v>0</v>
      </c>
      <c r="K156" s="13">
        <f>K157+K158+K161+K164</f>
        <v>0</v>
      </c>
      <c r="L156" s="125">
        <v>0</v>
      </c>
      <c r="M156" s="13">
        <v>0</v>
      </c>
      <c r="N156" s="13">
        <f t="shared" ref="N156:O156" si="87">N157+N158+N161+N164</f>
        <v>0</v>
      </c>
      <c r="O156" s="13">
        <f t="shared" si="87"/>
        <v>0</v>
      </c>
      <c r="P156" s="13">
        <f>P157+P158+P161+P164</f>
        <v>0</v>
      </c>
      <c r="Q156" s="13">
        <f>Q157+Q158+Q161+Q164</f>
        <v>0</v>
      </c>
      <c r="R156" s="13">
        <v>0</v>
      </c>
      <c r="S156" s="13">
        <f t="shared" ref="S156:T156" si="88">S157+S158+S161+S164</f>
        <v>0</v>
      </c>
      <c r="T156" s="13">
        <f t="shared" si="88"/>
        <v>0</v>
      </c>
      <c r="U156" s="13">
        <f>U157+U158+U161+U164</f>
        <v>0</v>
      </c>
      <c r="V156" s="13">
        <f>V157+V158+V161+V164</f>
        <v>0</v>
      </c>
      <c r="W156" s="125">
        <v>0</v>
      </c>
      <c r="X156" s="13">
        <v>0</v>
      </c>
    </row>
    <row r="157" spans="1:24" hidden="1" x14ac:dyDescent="0.25">
      <c r="A157" s="18" t="str">
        <f>A156 &amp; ".1"</f>
        <v>16.4.1</v>
      </c>
      <c r="B157" s="28" t="s">
        <v>135</v>
      </c>
      <c r="C157" s="12" t="s">
        <v>59</v>
      </c>
      <c r="D157" s="10">
        <v>0</v>
      </c>
      <c r="E157" s="10">
        <v>0</v>
      </c>
      <c r="F157" s="10">
        <v>0</v>
      </c>
      <c r="G157" s="10"/>
      <c r="H157" s="10">
        <v>0</v>
      </c>
      <c r="I157" s="10">
        <v>0</v>
      </c>
      <c r="J157" s="10">
        <v>0</v>
      </c>
      <c r="K157" s="10">
        <v>0</v>
      </c>
      <c r="L157" s="122"/>
      <c r="M157" s="10"/>
      <c r="N157" s="10">
        <v>0</v>
      </c>
      <c r="O157" s="10">
        <v>0</v>
      </c>
      <c r="P157" s="10">
        <v>0</v>
      </c>
      <c r="Q157" s="10">
        <v>0</v>
      </c>
      <c r="R157" s="10"/>
      <c r="S157" s="10">
        <v>0</v>
      </c>
      <c r="T157" s="10">
        <v>0</v>
      </c>
      <c r="U157" s="10">
        <v>0</v>
      </c>
      <c r="V157" s="10">
        <v>0</v>
      </c>
      <c r="W157" s="122"/>
      <c r="X157" s="119"/>
    </row>
    <row r="158" spans="1:24" hidden="1" x14ac:dyDescent="0.25">
      <c r="A158" s="18" t="str">
        <f>A156 &amp; ".2"</f>
        <v>16.4.2</v>
      </c>
      <c r="B158" s="28" t="s">
        <v>136</v>
      </c>
      <c r="C158" s="12" t="s">
        <v>59</v>
      </c>
      <c r="D158" s="13">
        <f t="shared" ref="D158:I158" si="89">D159*D160/1000</f>
        <v>0</v>
      </c>
      <c r="E158" s="13">
        <f t="shared" si="89"/>
        <v>0</v>
      </c>
      <c r="F158" s="13">
        <f t="shared" si="89"/>
        <v>0</v>
      </c>
      <c r="G158" s="13"/>
      <c r="H158" s="13">
        <f t="shared" si="89"/>
        <v>0</v>
      </c>
      <c r="I158" s="13">
        <f t="shared" si="89"/>
        <v>0</v>
      </c>
      <c r="J158" s="13">
        <f>J159*J160/1000</f>
        <v>0</v>
      </c>
      <c r="K158" s="13">
        <f>K159*K160/1000</f>
        <v>0</v>
      </c>
      <c r="L158" s="125"/>
      <c r="M158" s="13"/>
      <c r="N158" s="13">
        <f t="shared" ref="N158:O158" si="90">N159*N160/1000</f>
        <v>0</v>
      </c>
      <c r="O158" s="13">
        <f t="shared" si="90"/>
        <v>0</v>
      </c>
      <c r="P158" s="13">
        <f>P159*P160/1000</f>
        <v>0</v>
      </c>
      <c r="Q158" s="13">
        <f>Q159*Q160/1000</f>
        <v>0</v>
      </c>
      <c r="R158" s="13"/>
      <c r="S158" s="13">
        <f t="shared" ref="S158:T158" si="91">S159*S160/1000</f>
        <v>0</v>
      </c>
      <c r="T158" s="13">
        <f t="shared" si="91"/>
        <v>0</v>
      </c>
      <c r="U158" s="13">
        <f>U159*U160/1000</f>
        <v>0</v>
      </c>
      <c r="V158" s="13">
        <f>V159*V160/1000</f>
        <v>0</v>
      </c>
      <c r="W158" s="125"/>
      <c r="X158" s="161"/>
    </row>
    <row r="159" spans="1:24" hidden="1" x14ac:dyDescent="0.25">
      <c r="A159" s="18" t="str">
        <f>A158 &amp; ".1"</f>
        <v>16.4.2.1</v>
      </c>
      <c r="B159" s="29" t="s">
        <v>137</v>
      </c>
      <c r="C159" s="30" t="s">
        <v>74</v>
      </c>
      <c r="D159" s="10">
        <v>0</v>
      </c>
      <c r="E159" s="10">
        <v>0</v>
      </c>
      <c r="F159" s="10">
        <v>0</v>
      </c>
      <c r="G159" s="10"/>
      <c r="H159" s="10">
        <v>0</v>
      </c>
      <c r="I159" s="10">
        <v>0</v>
      </c>
      <c r="J159" s="10">
        <v>0</v>
      </c>
      <c r="K159" s="10">
        <v>0</v>
      </c>
      <c r="L159" s="122"/>
      <c r="M159" s="10"/>
      <c r="N159" s="10">
        <v>0</v>
      </c>
      <c r="O159" s="10">
        <v>0</v>
      </c>
      <c r="P159" s="10">
        <v>0</v>
      </c>
      <c r="Q159" s="10">
        <v>0</v>
      </c>
      <c r="R159" s="10"/>
      <c r="S159" s="10">
        <v>0</v>
      </c>
      <c r="T159" s="10">
        <v>0</v>
      </c>
      <c r="U159" s="10">
        <v>0</v>
      </c>
      <c r="V159" s="10">
        <v>0</v>
      </c>
      <c r="W159" s="122"/>
      <c r="X159" s="119"/>
    </row>
    <row r="160" spans="1:24" hidden="1" x14ac:dyDescent="0.25">
      <c r="A160" s="18" t="str">
        <f>A158 &amp; ".2"</f>
        <v>16.4.2.2</v>
      </c>
      <c r="B160" s="29" t="s">
        <v>138</v>
      </c>
      <c r="C160" s="30" t="s">
        <v>76</v>
      </c>
      <c r="D160" s="10">
        <v>0</v>
      </c>
      <c r="E160" s="10">
        <v>0</v>
      </c>
      <c r="F160" s="10">
        <v>0</v>
      </c>
      <c r="G160" s="10"/>
      <c r="H160" s="10">
        <v>0</v>
      </c>
      <c r="I160" s="10">
        <v>0</v>
      </c>
      <c r="J160" s="10">
        <v>0</v>
      </c>
      <c r="K160" s="10">
        <v>0</v>
      </c>
      <c r="L160" s="122"/>
      <c r="M160" s="10"/>
      <c r="N160" s="10">
        <v>0</v>
      </c>
      <c r="O160" s="10">
        <v>0</v>
      </c>
      <c r="P160" s="10">
        <v>0</v>
      </c>
      <c r="Q160" s="10">
        <v>0</v>
      </c>
      <c r="R160" s="10"/>
      <c r="S160" s="10">
        <v>0</v>
      </c>
      <c r="T160" s="10">
        <v>0</v>
      </c>
      <c r="U160" s="10">
        <v>0</v>
      </c>
      <c r="V160" s="10">
        <v>0</v>
      </c>
      <c r="W160" s="122"/>
      <c r="X160" s="119"/>
    </row>
    <row r="161" spans="1:24" hidden="1" x14ac:dyDescent="0.25">
      <c r="A161" s="18" t="str">
        <f>A156 &amp; ".3"</f>
        <v>16.4.3</v>
      </c>
      <c r="B161" s="28" t="s">
        <v>139</v>
      </c>
      <c r="C161" s="12" t="s">
        <v>59</v>
      </c>
      <c r="D161" s="13">
        <f t="shared" ref="D161:I161" si="92">D162*D163/1000</f>
        <v>0</v>
      </c>
      <c r="E161" s="13">
        <f t="shared" si="92"/>
        <v>0</v>
      </c>
      <c r="F161" s="13">
        <f t="shared" si="92"/>
        <v>0</v>
      </c>
      <c r="G161" s="13"/>
      <c r="H161" s="13">
        <f t="shared" si="92"/>
        <v>0</v>
      </c>
      <c r="I161" s="13">
        <f t="shared" si="92"/>
        <v>0</v>
      </c>
      <c r="J161" s="13">
        <f>J162*J163/1000</f>
        <v>0</v>
      </c>
      <c r="K161" s="13">
        <f>K162*K163/1000</f>
        <v>0</v>
      </c>
      <c r="L161" s="125"/>
      <c r="M161" s="13"/>
      <c r="N161" s="13">
        <f t="shared" ref="N161:O161" si="93">N162*N163/1000</f>
        <v>0</v>
      </c>
      <c r="O161" s="13">
        <f t="shared" si="93"/>
        <v>0</v>
      </c>
      <c r="P161" s="13">
        <f>P162*P163/1000</f>
        <v>0</v>
      </c>
      <c r="Q161" s="13">
        <f>Q162*Q163/1000</f>
        <v>0</v>
      </c>
      <c r="R161" s="13"/>
      <c r="S161" s="13">
        <f t="shared" ref="S161:T161" si="94">S162*S163/1000</f>
        <v>0</v>
      </c>
      <c r="T161" s="13">
        <f t="shared" si="94"/>
        <v>0</v>
      </c>
      <c r="U161" s="13">
        <f>U162*U163/1000</f>
        <v>0</v>
      </c>
      <c r="V161" s="13">
        <f>V162*V163/1000</f>
        <v>0</v>
      </c>
      <c r="W161" s="125"/>
      <c r="X161" s="161"/>
    </row>
    <row r="162" spans="1:24" hidden="1" x14ac:dyDescent="0.25">
      <c r="A162" s="18" t="str">
        <f>A161 &amp; ".1"</f>
        <v>16.4.3.1</v>
      </c>
      <c r="B162" s="29" t="s">
        <v>140</v>
      </c>
      <c r="C162" s="30" t="s">
        <v>74</v>
      </c>
      <c r="D162" s="10">
        <v>0</v>
      </c>
      <c r="E162" s="10">
        <v>0</v>
      </c>
      <c r="F162" s="10">
        <v>0</v>
      </c>
      <c r="G162" s="10"/>
      <c r="H162" s="10">
        <v>0</v>
      </c>
      <c r="I162" s="10">
        <v>0</v>
      </c>
      <c r="J162" s="10">
        <v>0</v>
      </c>
      <c r="K162" s="10">
        <v>0</v>
      </c>
      <c r="L162" s="122"/>
      <c r="M162" s="10"/>
      <c r="N162" s="10">
        <v>0</v>
      </c>
      <c r="O162" s="10">
        <v>0</v>
      </c>
      <c r="P162" s="10">
        <v>0</v>
      </c>
      <c r="Q162" s="10">
        <v>0</v>
      </c>
      <c r="R162" s="10"/>
      <c r="S162" s="10">
        <v>0</v>
      </c>
      <c r="T162" s="10">
        <v>0</v>
      </c>
      <c r="U162" s="10">
        <v>0</v>
      </c>
      <c r="V162" s="10">
        <v>0</v>
      </c>
      <c r="W162" s="122"/>
      <c r="X162" s="119"/>
    </row>
    <row r="163" spans="1:24" hidden="1" x14ac:dyDescent="0.25">
      <c r="A163" s="18" t="str">
        <f>A161 &amp; ".2"</f>
        <v>16.4.3.2</v>
      </c>
      <c r="B163" s="29" t="s">
        <v>141</v>
      </c>
      <c r="C163" s="30" t="s">
        <v>76</v>
      </c>
      <c r="D163" s="10">
        <v>0</v>
      </c>
      <c r="E163" s="10">
        <v>0</v>
      </c>
      <c r="F163" s="10">
        <v>0</v>
      </c>
      <c r="G163" s="10"/>
      <c r="H163" s="10">
        <v>0</v>
      </c>
      <c r="I163" s="10">
        <v>0</v>
      </c>
      <c r="J163" s="10">
        <v>0</v>
      </c>
      <c r="K163" s="10">
        <v>0</v>
      </c>
      <c r="L163" s="122"/>
      <c r="M163" s="10"/>
      <c r="N163" s="10">
        <v>0</v>
      </c>
      <c r="O163" s="10">
        <v>0</v>
      </c>
      <c r="P163" s="10">
        <v>0</v>
      </c>
      <c r="Q163" s="10">
        <v>0</v>
      </c>
      <c r="R163" s="10"/>
      <c r="S163" s="10">
        <v>0</v>
      </c>
      <c r="T163" s="10">
        <v>0</v>
      </c>
      <c r="U163" s="10">
        <v>0</v>
      </c>
      <c r="V163" s="10">
        <v>0</v>
      </c>
      <c r="W163" s="122"/>
      <c r="X163" s="119"/>
    </row>
    <row r="164" spans="1:24" hidden="1" x14ac:dyDescent="0.25">
      <c r="A164" s="18" t="str">
        <f>A156 &amp; ".4"</f>
        <v>16.4.4</v>
      </c>
      <c r="B164" s="28" t="s">
        <v>142</v>
      </c>
      <c r="C164" s="12" t="s">
        <v>59</v>
      </c>
      <c r="D164" s="13">
        <f t="shared" ref="D164:I164" si="95">D165*D166/1000</f>
        <v>0</v>
      </c>
      <c r="E164" s="13">
        <f t="shared" si="95"/>
        <v>0</v>
      </c>
      <c r="F164" s="13">
        <f t="shared" si="95"/>
        <v>0</v>
      </c>
      <c r="G164" s="13"/>
      <c r="H164" s="13">
        <f t="shared" si="95"/>
        <v>0</v>
      </c>
      <c r="I164" s="13">
        <f t="shared" si="95"/>
        <v>0</v>
      </c>
      <c r="J164" s="13">
        <f>J165*J166/1000</f>
        <v>0</v>
      </c>
      <c r="K164" s="13">
        <f>K165*K166/1000</f>
        <v>0</v>
      </c>
      <c r="L164" s="125"/>
      <c r="M164" s="13"/>
      <c r="N164" s="13">
        <f t="shared" ref="N164:O164" si="96">N165*N166/1000</f>
        <v>0</v>
      </c>
      <c r="O164" s="13">
        <f t="shared" si="96"/>
        <v>0</v>
      </c>
      <c r="P164" s="13">
        <f>P165*P166/1000</f>
        <v>0</v>
      </c>
      <c r="Q164" s="13">
        <f>Q165*Q166/1000</f>
        <v>0</v>
      </c>
      <c r="R164" s="13"/>
      <c r="S164" s="13">
        <f t="shared" ref="S164:T164" si="97">S165*S166/1000</f>
        <v>0</v>
      </c>
      <c r="T164" s="13">
        <f t="shared" si="97"/>
        <v>0</v>
      </c>
      <c r="U164" s="13">
        <f>U165*U166/1000</f>
        <v>0</v>
      </c>
      <c r="V164" s="13">
        <f>V165*V166/1000</f>
        <v>0</v>
      </c>
      <c r="W164" s="125"/>
      <c r="X164" s="161"/>
    </row>
    <row r="165" spans="1:24" hidden="1" x14ac:dyDescent="0.25">
      <c r="A165" s="18" t="str">
        <f>A164 &amp; ".1"</f>
        <v>16.4.4.1</v>
      </c>
      <c r="B165" s="29" t="s">
        <v>143</v>
      </c>
      <c r="C165" s="30" t="s">
        <v>74</v>
      </c>
      <c r="D165" s="10">
        <v>0</v>
      </c>
      <c r="E165" s="10">
        <v>0</v>
      </c>
      <c r="F165" s="10">
        <v>0</v>
      </c>
      <c r="G165" s="10"/>
      <c r="H165" s="10">
        <v>0</v>
      </c>
      <c r="I165" s="10">
        <v>0</v>
      </c>
      <c r="J165" s="10">
        <v>0</v>
      </c>
      <c r="K165" s="10">
        <v>0</v>
      </c>
      <c r="L165" s="122"/>
      <c r="M165" s="10"/>
      <c r="N165" s="10">
        <v>0</v>
      </c>
      <c r="O165" s="10">
        <v>0</v>
      </c>
      <c r="P165" s="10">
        <v>0</v>
      </c>
      <c r="Q165" s="10">
        <v>0</v>
      </c>
      <c r="R165" s="10"/>
      <c r="S165" s="10">
        <v>0</v>
      </c>
      <c r="T165" s="10">
        <v>0</v>
      </c>
      <c r="U165" s="10">
        <v>0</v>
      </c>
      <c r="V165" s="10">
        <v>0</v>
      </c>
      <c r="W165" s="122"/>
      <c r="X165" s="119"/>
    </row>
    <row r="166" spans="1:24" hidden="1" x14ac:dyDescent="0.25">
      <c r="A166" s="18" t="str">
        <f>A164 &amp; ".2"</f>
        <v>16.4.4.2</v>
      </c>
      <c r="B166" s="29" t="s">
        <v>144</v>
      </c>
      <c r="C166" s="30" t="s">
        <v>76</v>
      </c>
      <c r="D166" s="10">
        <v>0</v>
      </c>
      <c r="E166" s="10">
        <v>0</v>
      </c>
      <c r="F166" s="10">
        <v>0</v>
      </c>
      <c r="G166" s="10"/>
      <c r="H166" s="10">
        <v>0</v>
      </c>
      <c r="I166" s="10">
        <v>0</v>
      </c>
      <c r="J166" s="10">
        <v>0</v>
      </c>
      <c r="K166" s="10">
        <v>0</v>
      </c>
      <c r="L166" s="122"/>
      <c r="M166" s="10"/>
      <c r="N166" s="10">
        <v>0</v>
      </c>
      <c r="O166" s="10">
        <v>0</v>
      </c>
      <c r="P166" s="10">
        <v>0</v>
      </c>
      <c r="Q166" s="10">
        <v>0</v>
      </c>
      <c r="R166" s="10"/>
      <c r="S166" s="10">
        <v>0</v>
      </c>
      <c r="T166" s="10">
        <v>0</v>
      </c>
      <c r="U166" s="10">
        <v>0</v>
      </c>
      <c r="V166" s="10">
        <v>0</v>
      </c>
      <c r="W166" s="122"/>
      <c r="X166" s="119"/>
    </row>
    <row r="167" spans="1:24" hidden="1" x14ac:dyDescent="0.25">
      <c r="A167" s="18" t="str">
        <f>A156 &amp; ".5"</f>
        <v>16.4.5</v>
      </c>
      <c r="B167" s="28" t="s">
        <v>145</v>
      </c>
      <c r="C167" s="12" t="s">
        <v>23</v>
      </c>
      <c r="D167" s="10">
        <v>0</v>
      </c>
      <c r="E167" s="10">
        <v>0</v>
      </c>
      <c r="F167" s="10">
        <v>0</v>
      </c>
      <c r="G167" s="10"/>
      <c r="H167" s="10">
        <v>0</v>
      </c>
      <c r="I167" s="10">
        <v>0</v>
      </c>
      <c r="J167" s="10">
        <v>0</v>
      </c>
      <c r="K167" s="10">
        <v>0</v>
      </c>
      <c r="L167" s="122"/>
      <c r="M167" s="10"/>
      <c r="N167" s="10">
        <v>0</v>
      </c>
      <c r="O167" s="10">
        <v>0</v>
      </c>
      <c r="P167" s="10">
        <v>0</v>
      </c>
      <c r="Q167" s="10">
        <v>0</v>
      </c>
      <c r="R167" s="10"/>
      <c r="S167" s="10">
        <v>0</v>
      </c>
      <c r="T167" s="10">
        <v>0</v>
      </c>
      <c r="U167" s="10">
        <v>0</v>
      </c>
      <c r="V167" s="10">
        <v>0</v>
      </c>
      <c r="W167" s="122"/>
      <c r="X167" s="119"/>
    </row>
    <row r="168" spans="1:24" hidden="1" x14ac:dyDescent="0.25">
      <c r="A168" s="18" t="str">
        <f>A156 &amp; ".6"</f>
        <v>16.4.6</v>
      </c>
      <c r="B168" s="29" t="s">
        <v>146</v>
      </c>
      <c r="C168" s="30" t="s">
        <v>85</v>
      </c>
      <c r="D168" s="10">
        <v>0</v>
      </c>
      <c r="E168" s="10">
        <v>0</v>
      </c>
      <c r="F168" s="10">
        <v>0</v>
      </c>
      <c r="G168" s="10"/>
      <c r="H168" s="10">
        <v>0</v>
      </c>
      <c r="I168" s="10">
        <v>0</v>
      </c>
      <c r="J168" s="10">
        <v>0</v>
      </c>
      <c r="K168" s="10">
        <v>0</v>
      </c>
      <c r="L168" s="122"/>
      <c r="M168" s="10"/>
      <c r="N168" s="10">
        <v>0</v>
      </c>
      <c r="O168" s="10">
        <v>0</v>
      </c>
      <c r="P168" s="10">
        <v>0</v>
      </c>
      <c r="Q168" s="10">
        <v>0</v>
      </c>
      <c r="R168" s="10"/>
      <c r="S168" s="10">
        <v>0</v>
      </c>
      <c r="T168" s="10">
        <v>0</v>
      </c>
      <c r="U168" s="10">
        <v>0</v>
      </c>
      <c r="V168" s="10">
        <v>0</v>
      </c>
      <c r="W168" s="122"/>
      <c r="X168" s="119"/>
    </row>
    <row r="169" spans="1:24" hidden="1" x14ac:dyDescent="0.25">
      <c r="A169" s="18" t="str">
        <f>A156 &amp; ".7"</f>
        <v>16.4.7</v>
      </c>
      <c r="B169" s="29" t="s">
        <v>147</v>
      </c>
      <c r="C169" s="30" t="s">
        <v>87</v>
      </c>
      <c r="D169" s="13">
        <f t="shared" ref="D169:I169" si="98">D168*D167/1000</f>
        <v>0</v>
      </c>
      <c r="E169" s="13">
        <f t="shared" si="98"/>
        <v>0</v>
      </c>
      <c r="F169" s="13">
        <f t="shared" si="98"/>
        <v>0</v>
      </c>
      <c r="G169" s="13"/>
      <c r="H169" s="13">
        <f t="shared" si="98"/>
        <v>0</v>
      </c>
      <c r="I169" s="13">
        <f t="shared" si="98"/>
        <v>0</v>
      </c>
      <c r="J169" s="13">
        <f>J168*J167/1000</f>
        <v>0</v>
      </c>
      <c r="K169" s="13">
        <f>K168*K167/1000</f>
        <v>0</v>
      </c>
      <c r="L169" s="125"/>
      <c r="M169" s="13"/>
      <c r="N169" s="13">
        <f t="shared" ref="N169:O169" si="99">N168*N167/1000</f>
        <v>0</v>
      </c>
      <c r="O169" s="13">
        <f t="shared" si="99"/>
        <v>0</v>
      </c>
      <c r="P169" s="13">
        <f>P168*P167/1000</f>
        <v>0</v>
      </c>
      <c r="Q169" s="13">
        <f>Q168*Q167/1000</f>
        <v>0</v>
      </c>
      <c r="R169" s="13"/>
      <c r="S169" s="13">
        <f t="shared" ref="S169:T169" si="100">S168*S167/1000</f>
        <v>0</v>
      </c>
      <c r="T169" s="13">
        <f t="shared" si="100"/>
        <v>0</v>
      </c>
      <c r="U169" s="13">
        <f>U168*U167/1000</f>
        <v>0</v>
      </c>
      <c r="V169" s="13">
        <f>V168*V167/1000</f>
        <v>0</v>
      </c>
      <c r="W169" s="125"/>
      <c r="X169" s="161"/>
    </row>
    <row r="170" spans="1:24" hidden="1" x14ac:dyDescent="0.25">
      <c r="A170" s="18" t="str">
        <f>A156 &amp; ".8"</f>
        <v>16.4.8</v>
      </c>
      <c r="B170" s="29" t="s">
        <v>148</v>
      </c>
      <c r="C170" s="30"/>
      <c r="D170" s="10">
        <v>0</v>
      </c>
      <c r="E170" s="10">
        <v>0</v>
      </c>
      <c r="F170" s="10">
        <v>0</v>
      </c>
      <c r="G170" s="10"/>
      <c r="H170" s="10">
        <v>0</v>
      </c>
      <c r="I170" s="10">
        <v>0</v>
      </c>
      <c r="J170" s="10">
        <v>0</v>
      </c>
      <c r="K170" s="10">
        <v>0</v>
      </c>
      <c r="L170" s="122"/>
      <c r="M170" s="10"/>
      <c r="N170" s="10">
        <v>0</v>
      </c>
      <c r="O170" s="10">
        <v>0</v>
      </c>
      <c r="P170" s="10">
        <v>0</v>
      </c>
      <c r="Q170" s="10">
        <v>0</v>
      </c>
      <c r="R170" s="10"/>
      <c r="S170" s="10">
        <v>0</v>
      </c>
      <c r="T170" s="10">
        <v>0</v>
      </c>
      <c r="U170" s="10">
        <v>0</v>
      </c>
      <c r="V170" s="10">
        <v>0</v>
      </c>
      <c r="W170" s="122"/>
      <c r="X170" s="119"/>
    </row>
    <row r="171" spans="1:24" hidden="1" x14ac:dyDescent="0.25">
      <c r="A171" s="18" t="str">
        <f>A156 &amp; ".9"</f>
        <v>16.4.9</v>
      </c>
      <c r="B171" s="29" t="s">
        <v>149</v>
      </c>
      <c r="C171" s="30" t="s">
        <v>90</v>
      </c>
      <c r="D171" s="13">
        <f t="shared" ref="D171:I171" si="101">IF(D170=0,0,D169/D170)</f>
        <v>0</v>
      </c>
      <c r="E171" s="13">
        <f t="shared" si="101"/>
        <v>0</v>
      </c>
      <c r="F171" s="13">
        <f t="shared" si="101"/>
        <v>0</v>
      </c>
      <c r="G171" s="13"/>
      <c r="H171" s="13">
        <f t="shared" si="101"/>
        <v>0</v>
      </c>
      <c r="I171" s="13">
        <f t="shared" si="101"/>
        <v>0</v>
      </c>
      <c r="J171" s="13">
        <f>IF(J170=0,0,J169/J170)</f>
        <v>0</v>
      </c>
      <c r="K171" s="13">
        <f>IF(K170=0,0,K169/K170)</f>
        <v>0</v>
      </c>
      <c r="L171" s="125"/>
      <c r="M171" s="13"/>
      <c r="N171" s="13">
        <f t="shared" ref="N171:O171" si="102">IF(N170=0,0,N169/N170)</f>
        <v>0</v>
      </c>
      <c r="O171" s="13">
        <f t="shared" si="102"/>
        <v>0</v>
      </c>
      <c r="P171" s="13">
        <f>IF(P170=0,0,P169/P170)</f>
        <v>0</v>
      </c>
      <c r="Q171" s="13">
        <f>IF(Q170=0,0,Q169/Q170)</f>
        <v>0</v>
      </c>
      <c r="R171" s="13"/>
      <c r="S171" s="13">
        <f t="shared" ref="S171:T171" si="103">IF(S170=0,0,S169/S170)</f>
        <v>0</v>
      </c>
      <c r="T171" s="13">
        <f t="shared" si="103"/>
        <v>0</v>
      </c>
      <c r="U171" s="13">
        <f>IF(U170=0,0,U169/U170)</f>
        <v>0</v>
      </c>
      <c r="V171" s="13">
        <f>IF(V170=0,0,V169/V170)</f>
        <v>0</v>
      </c>
      <c r="W171" s="125"/>
      <c r="X171" s="161"/>
    </row>
    <row r="172" spans="1:24" ht="26.25" hidden="1" x14ac:dyDescent="0.25">
      <c r="A172" s="18" t="str">
        <f>A156 &amp; ".10"</f>
        <v>16.4.10</v>
      </c>
      <c r="B172" s="29" t="s">
        <v>150</v>
      </c>
      <c r="C172" s="30" t="s">
        <v>92</v>
      </c>
      <c r="D172" s="13">
        <f t="shared" ref="D172:I172" si="104">IF(D167=0,0,D171/D167*1000)</f>
        <v>0</v>
      </c>
      <c r="E172" s="13">
        <f t="shared" si="104"/>
        <v>0</v>
      </c>
      <c r="F172" s="13">
        <f t="shared" si="104"/>
        <v>0</v>
      </c>
      <c r="G172" s="13"/>
      <c r="H172" s="13">
        <f t="shared" si="104"/>
        <v>0</v>
      </c>
      <c r="I172" s="13">
        <f t="shared" si="104"/>
        <v>0</v>
      </c>
      <c r="J172" s="13">
        <f>IF(J167=0,0,J171/J167*1000)</f>
        <v>0</v>
      </c>
      <c r="K172" s="13">
        <f>IF(K167=0,0,K171/K167*1000)</f>
        <v>0</v>
      </c>
      <c r="L172" s="125"/>
      <c r="M172" s="13"/>
      <c r="N172" s="13">
        <f t="shared" ref="N172:O172" si="105">IF(N167=0,0,N171/N167*1000)</f>
        <v>0</v>
      </c>
      <c r="O172" s="13">
        <f t="shared" si="105"/>
        <v>0</v>
      </c>
      <c r="P172" s="13">
        <f>IF(P167=0,0,P171/P167*1000)</f>
        <v>0</v>
      </c>
      <c r="Q172" s="13">
        <f>IF(Q167=0,0,Q171/Q167*1000)</f>
        <v>0</v>
      </c>
      <c r="R172" s="13"/>
      <c r="S172" s="13">
        <f t="shared" ref="S172:T172" si="106">IF(S167=0,0,S171/S167*1000)</f>
        <v>0</v>
      </c>
      <c r="T172" s="13">
        <f t="shared" si="106"/>
        <v>0</v>
      </c>
      <c r="U172" s="13">
        <f>IF(U167=0,0,U171/U167*1000)</f>
        <v>0</v>
      </c>
      <c r="V172" s="13">
        <f>IF(V167=0,0,V171/V167*1000)</f>
        <v>0</v>
      </c>
      <c r="W172" s="125"/>
      <c r="X172" s="161"/>
    </row>
    <row r="173" spans="1:24" hidden="1" x14ac:dyDescent="0.25">
      <c r="A173" s="18" t="str">
        <f>A156 &amp; ".11"</f>
        <v>16.4.11</v>
      </c>
      <c r="B173" s="29" t="s">
        <v>151</v>
      </c>
      <c r="C173" s="30" t="s">
        <v>94</v>
      </c>
      <c r="D173" s="13">
        <f t="shared" ref="D173:V173" si="107">IF(D171=0,0,D156/D171*1000)</f>
        <v>0</v>
      </c>
      <c r="E173" s="13">
        <f t="shared" si="107"/>
        <v>0</v>
      </c>
      <c r="F173" s="13">
        <f t="shared" si="107"/>
        <v>0</v>
      </c>
      <c r="G173" s="13"/>
      <c r="H173" s="13">
        <f t="shared" si="107"/>
        <v>0</v>
      </c>
      <c r="I173" s="13">
        <f t="shared" si="107"/>
        <v>0</v>
      </c>
      <c r="J173" s="13">
        <f t="shared" si="107"/>
        <v>0</v>
      </c>
      <c r="K173" s="13">
        <f t="shared" si="107"/>
        <v>0</v>
      </c>
      <c r="L173" s="125"/>
      <c r="M173" s="13"/>
      <c r="N173" s="13">
        <f t="shared" si="107"/>
        <v>0</v>
      </c>
      <c r="O173" s="13">
        <f t="shared" si="107"/>
        <v>0</v>
      </c>
      <c r="P173" s="13">
        <f t="shared" si="107"/>
        <v>0</v>
      </c>
      <c r="Q173" s="13">
        <f t="shared" si="107"/>
        <v>0</v>
      </c>
      <c r="R173" s="13"/>
      <c r="S173" s="13">
        <f t="shared" si="107"/>
        <v>0</v>
      </c>
      <c r="T173" s="13">
        <f t="shared" si="107"/>
        <v>0</v>
      </c>
      <c r="U173" s="13">
        <f t="shared" si="107"/>
        <v>0</v>
      </c>
      <c r="V173" s="13">
        <f t="shared" si="107"/>
        <v>0</v>
      </c>
      <c r="W173" s="125"/>
      <c r="X173" s="161"/>
    </row>
    <row r="174" spans="1:24" ht="25.5" customHeight="1" x14ac:dyDescent="0.25">
      <c r="A174" s="17" t="s">
        <v>152</v>
      </c>
      <c r="B174" s="27" t="s">
        <v>153</v>
      </c>
      <c r="C174" s="26" t="s">
        <v>59</v>
      </c>
      <c r="D174" s="13">
        <f t="shared" ref="D174:I174" si="108">D175+D176+D179+D182</f>
        <v>0</v>
      </c>
      <c r="E174" s="13">
        <f t="shared" si="108"/>
        <v>0</v>
      </c>
      <c r="F174" s="13">
        <f t="shared" si="108"/>
        <v>0</v>
      </c>
      <c r="G174" s="13">
        <f t="shared" si="108"/>
        <v>0</v>
      </c>
      <c r="H174" s="13">
        <f t="shared" si="108"/>
        <v>0</v>
      </c>
      <c r="I174" s="13">
        <f t="shared" si="108"/>
        <v>0</v>
      </c>
      <c r="J174" s="13">
        <f>J175+J176+J179+J182</f>
        <v>0</v>
      </c>
      <c r="K174" s="13">
        <f>K175+K176+K179+K182</f>
        <v>0</v>
      </c>
      <c r="L174" s="125">
        <v>0</v>
      </c>
      <c r="M174" s="13">
        <v>0</v>
      </c>
      <c r="N174" s="13">
        <f t="shared" ref="N174:O174" si="109">N175+N176+N179+N182</f>
        <v>0</v>
      </c>
      <c r="O174" s="13">
        <f t="shared" si="109"/>
        <v>0</v>
      </c>
      <c r="P174" s="13">
        <f>P175+P176+P179+P182</f>
        <v>0</v>
      </c>
      <c r="Q174" s="13">
        <f>Q175+Q176+Q179+Q182</f>
        <v>0</v>
      </c>
      <c r="R174" s="13">
        <v>0</v>
      </c>
      <c r="S174" s="13">
        <f t="shared" ref="S174:T174" si="110">S175+S176+S179+S182</f>
        <v>0</v>
      </c>
      <c r="T174" s="13">
        <f t="shared" si="110"/>
        <v>0</v>
      </c>
      <c r="U174" s="13">
        <f>U175+U176+U179+U182</f>
        <v>0</v>
      </c>
      <c r="V174" s="13">
        <f>V175+V176+V179+V182</f>
        <v>0</v>
      </c>
      <c r="W174" s="125">
        <v>0</v>
      </c>
      <c r="X174" s="13">
        <v>0</v>
      </c>
    </row>
    <row r="175" spans="1:24" hidden="1" x14ac:dyDescent="0.25">
      <c r="A175" s="18" t="str">
        <f>A174 &amp; ".1"</f>
        <v>16.5.1</v>
      </c>
      <c r="B175" s="28" t="s">
        <v>154</v>
      </c>
      <c r="C175" s="12" t="s">
        <v>59</v>
      </c>
      <c r="D175" s="10">
        <v>0</v>
      </c>
      <c r="E175" s="10">
        <v>0</v>
      </c>
      <c r="F175" s="10">
        <v>0</v>
      </c>
      <c r="G175" s="10"/>
      <c r="H175" s="10">
        <v>0</v>
      </c>
      <c r="I175" s="10">
        <v>0</v>
      </c>
      <c r="J175" s="10">
        <v>0</v>
      </c>
      <c r="K175" s="10">
        <v>0</v>
      </c>
      <c r="L175" s="122"/>
      <c r="M175" s="10"/>
      <c r="N175" s="10">
        <v>0</v>
      </c>
      <c r="O175" s="10">
        <v>0</v>
      </c>
      <c r="P175" s="10">
        <v>0</v>
      </c>
      <c r="Q175" s="10">
        <v>0</v>
      </c>
      <c r="R175" s="10"/>
      <c r="S175" s="10">
        <v>0</v>
      </c>
      <c r="T175" s="10">
        <v>0</v>
      </c>
      <c r="U175" s="10">
        <v>0</v>
      </c>
      <c r="V175" s="10">
        <v>0</v>
      </c>
      <c r="W175" s="122"/>
      <c r="X175" s="119"/>
    </row>
    <row r="176" spans="1:24" hidden="1" x14ac:dyDescent="0.25">
      <c r="A176" s="18" t="str">
        <f>A174 &amp; ".2"</f>
        <v>16.5.2</v>
      </c>
      <c r="B176" s="28" t="s">
        <v>155</v>
      </c>
      <c r="C176" s="12" t="s">
        <v>59</v>
      </c>
      <c r="D176" s="13">
        <f t="shared" ref="D176:I176" si="111">D177*D178/1000</f>
        <v>0</v>
      </c>
      <c r="E176" s="13">
        <f t="shared" si="111"/>
        <v>0</v>
      </c>
      <c r="F176" s="13">
        <f t="shared" si="111"/>
        <v>0</v>
      </c>
      <c r="G176" s="13"/>
      <c r="H176" s="13">
        <f t="shared" si="111"/>
        <v>0</v>
      </c>
      <c r="I176" s="13">
        <f t="shared" si="111"/>
        <v>0</v>
      </c>
      <c r="J176" s="13">
        <f>J177*J178/1000</f>
        <v>0</v>
      </c>
      <c r="K176" s="13">
        <f>K177*K178/1000</f>
        <v>0</v>
      </c>
      <c r="L176" s="125"/>
      <c r="M176" s="13"/>
      <c r="N176" s="13">
        <f t="shared" ref="N176:O176" si="112">N177*N178/1000</f>
        <v>0</v>
      </c>
      <c r="O176" s="13">
        <f t="shared" si="112"/>
        <v>0</v>
      </c>
      <c r="P176" s="13">
        <f>P177*P178/1000</f>
        <v>0</v>
      </c>
      <c r="Q176" s="13">
        <f>Q177*Q178/1000</f>
        <v>0</v>
      </c>
      <c r="R176" s="13"/>
      <c r="S176" s="13">
        <f t="shared" ref="S176:T176" si="113">S177*S178/1000</f>
        <v>0</v>
      </c>
      <c r="T176" s="13">
        <f t="shared" si="113"/>
        <v>0</v>
      </c>
      <c r="U176" s="13">
        <f>U177*U178/1000</f>
        <v>0</v>
      </c>
      <c r="V176" s="13">
        <f>V177*V178/1000</f>
        <v>0</v>
      </c>
      <c r="W176" s="125"/>
      <c r="X176" s="161"/>
    </row>
    <row r="177" spans="1:24" hidden="1" x14ac:dyDescent="0.25">
      <c r="A177" s="18" t="str">
        <f>A176 &amp; ".1"</f>
        <v>16.5.2.1</v>
      </c>
      <c r="B177" s="29" t="s">
        <v>156</v>
      </c>
      <c r="C177" s="30" t="s">
        <v>74</v>
      </c>
      <c r="D177" s="10">
        <v>0</v>
      </c>
      <c r="E177" s="10">
        <v>0</v>
      </c>
      <c r="F177" s="10">
        <v>0</v>
      </c>
      <c r="G177" s="10"/>
      <c r="H177" s="10">
        <v>0</v>
      </c>
      <c r="I177" s="10">
        <v>0</v>
      </c>
      <c r="J177" s="10">
        <v>0</v>
      </c>
      <c r="K177" s="10">
        <v>0</v>
      </c>
      <c r="L177" s="122"/>
      <c r="M177" s="10"/>
      <c r="N177" s="10">
        <v>0</v>
      </c>
      <c r="O177" s="10">
        <v>0</v>
      </c>
      <c r="P177" s="10">
        <v>0</v>
      </c>
      <c r="Q177" s="10">
        <v>0</v>
      </c>
      <c r="R177" s="10"/>
      <c r="S177" s="10">
        <v>0</v>
      </c>
      <c r="T177" s="10">
        <v>0</v>
      </c>
      <c r="U177" s="10">
        <v>0</v>
      </c>
      <c r="V177" s="10">
        <v>0</v>
      </c>
      <c r="W177" s="122"/>
      <c r="X177" s="119"/>
    </row>
    <row r="178" spans="1:24" hidden="1" x14ac:dyDescent="0.25">
      <c r="A178" s="18" t="str">
        <f>A176 &amp; ".2"</f>
        <v>16.5.2.2</v>
      </c>
      <c r="B178" s="29" t="s">
        <v>157</v>
      </c>
      <c r="C178" s="30" t="s">
        <v>76</v>
      </c>
      <c r="D178" s="10">
        <v>0</v>
      </c>
      <c r="E178" s="10">
        <v>0</v>
      </c>
      <c r="F178" s="10">
        <v>0</v>
      </c>
      <c r="G178" s="10"/>
      <c r="H178" s="10">
        <v>0</v>
      </c>
      <c r="I178" s="10">
        <v>0</v>
      </c>
      <c r="J178" s="10">
        <v>0</v>
      </c>
      <c r="K178" s="10">
        <v>0</v>
      </c>
      <c r="L178" s="122"/>
      <c r="M178" s="10"/>
      <c r="N178" s="10">
        <v>0</v>
      </c>
      <c r="O178" s="10">
        <v>0</v>
      </c>
      <c r="P178" s="10">
        <v>0</v>
      </c>
      <c r="Q178" s="10">
        <v>0</v>
      </c>
      <c r="R178" s="10"/>
      <c r="S178" s="10">
        <v>0</v>
      </c>
      <c r="T178" s="10">
        <v>0</v>
      </c>
      <c r="U178" s="10">
        <v>0</v>
      </c>
      <c r="V178" s="10">
        <v>0</v>
      </c>
      <c r="W178" s="122"/>
      <c r="X178" s="119"/>
    </row>
    <row r="179" spans="1:24" hidden="1" x14ac:dyDescent="0.25">
      <c r="A179" s="18" t="str">
        <f>A174 &amp; ".3"</f>
        <v>16.5.3</v>
      </c>
      <c r="B179" s="28" t="s">
        <v>158</v>
      </c>
      <c r="C179" s="12" t="s">
        <v>59</v>
      </c>
      <c r="D179" s="13">
        <f t="shared" ref="D179:I179" si="114">D180*D181/1000</f>
        <v>0</v>
      </c>
      <c r="E179" s="13">
        <f t="shared" si="114"/>
        <v>0</v>
      </c>
      <c r="F179" s="13">
        <f t="shared" si="114"/>
        <v>0</v>
      </c>
      <c r="G179" s="13"/>
      <c r="H179" s="13">
        <f t="shared" si="114"/>
        <v>0</v>
      </c>
      <c r="I179" s="13">
        <f t="shared" si="114"/>
        <v>0</v>
      </c>
      <c r="J179" s="13">
        <f>J180*J181/1000</f>
        <v>0</v>
      </c>
      <c r="K179" s="13">
        <f>K180*K181/1000</f>
        <v>0</v>
      </c>
      <c r="L179" s="125"/>
      <c r="M179" s="13"/>
      <c r="N179" s="13">
        <f t="shared" ref="N179:O179" si="115">N180*N181/1000</f>
        <v>0</v>
      </c>
      <c r="O179" s="13">
        <f t="shared" si="115"/>
        <v>0</v>
      </c>
      <c r="P179" s="13">
        <f>P180*P181/1000</f>
        <v>0</v>
      </c>
      <c r="Q179" s="13">
        <f>Q180*Q181/1000</f>
        <v>0</v>
      </c>
      <c r="R179" s="13"/>
      <c r="S179" s="13">
        <f t="shared" ref="S179:T179" si="116">S180*S181/1000</f>
        <v>0</v>
      </c>
      <c r="T179" s="13">
        <f t="shared" si="116"/>
        <v>0</v>
      </c>
      <c r="U179" s="13">
        <f>U180*U181/1000</f>
        <v>0</v>
      </c>
      <c r="V179" s="13">
        <f>V180*V181/1000</f>
        <v>0</v>
      </c>
      <c r="W179" s="125"/>
      <c r="X179" s="161"/>
    </row>
    <row r="180" spans="1:24" hidden="1" x14ac:dyDescent="0.25">
      <c r="A180" s="18" t="str">
        <f>A179 &amp; ".1"</f>
        <v>16.5.3.1</v>
      </c>
      <c r="B180" s="29" t="s">
        <v>159</v>
      </c>
      <c r="C180" s="30" t="s">
        <v>74</v>
      </c>
      <c r="D180" s="10">
        <v>0</v>
      </c>
      <c r="E180" s="10">
        <v>0</v>
      </c>
      <c r="F180" s="10">
        <v>0</v>
      </c>
      <c r="G180" s="10"/>
      <c r="H180" s="10">
        <v>0</v>
      </c>
      <c r="I180" s="10">
        <v>0</v>
      </c>
      <c r="J180" s="10">
        <v>0</v>
      </c>
      <c r="K180" s="10">
        <v>0</v>
      </c>
      <c r="L180" s="122"/>
      <c r="M180" s="10"/>
      <c r="N180" s="10">
        <v>0</v>
      </c>
      <c r="O180" s="10">
        <v>0</v>
      </c>
      <c r="P180" s="10">
        <v>0</v>
      </c>
      <c r="Q180" s="10">
        <v>0</v>
      </c>
      <c r="R180" s="10"/>
      <c r="S180" s="10">
        <v>0</v>
      </c>
      <c r="T180" s="10">
        <v>0</v>
      </c>
      <c r="U180" s="10">
        <v>0</v>
      </c>
      <c r="V180" s="10">
        <v>0</v>
      </c>
      <c r="W180" s="122"/>
      <c r="X180" s="119"/>
    </row>
    <row r="181" spans="1:24" hidden="1" x14ac:dyDescent="0.25">
      <c r="A181" s="18" t="str">
        <f>A179 &amp; ".2"</f>
        <v>16.5.3.2</v>
      </c>
      <c r="B181" s="29" t="s">
        <v>160</v>
      </c>
      <c r="C181" s="30" t="s">
        <v>76</v>
      </c>
      <c r="D181" s="10">
        <v>0</v>
      </c>
      <c r="E181" s="10">
        <v>0</v>
      </c>
      <c r="F181" s="10">
        <v>0</v>
      </c>
      <c r="G181" s="10"/>
      <c r="H181" s="10">
        <v>0</v>
      </c>
      <c r="I181" s="10">
        <v>0</v>
      </c>
      <c r="J181" s="10">
        <v>0</v>
      </c>
      <c r="K181" s="10">
        <v>0</v>
      </c>
      <c r="L181" s="122"/>
      <c r="M181" s="10"/>
      <c r="N181" s="10">
        <v>0</v>
      </c>
      <c r="O181" s="10">
        <v>0</v>
      </c>
      <c r="P181" s="10">
        <v>0</v>
      </c>
      <c r="Q181" s="10">
        <v>0</v>
      </c>
      <c r="R181" s="10"/>
      <c r="S181" s="10">
        <v>0</v>
      </c>
      <c r="T181" s="10">
        <v>0</v>
      </c>
      <c r="U181" s="10">
        <v>0</v>
      </c>
      <c r="V181" s="10">
        <v>0</v>
      </c>
      <c r="W181" s="122"/>
      <c r="X181" s="119"/>
    </row>
    <row r="182" spans="1:24" hidden="1" x14ac:dyDescent="0.25">
      <c r="A182" s="18" t="str">
        <f>A174 &amp; ".4"</f>
        <v>16.5.4</v>
      </c>
      <c r="B182" s="28" t="s">
        <v>161</v>
      </c>
      <c r="C182" s="12" t="s">
        <v>59</v>
      </c>
      <c r="D182" s="13">
        <f t="shared" ref="D182:I182" si="117">D183*D184/1000</f>
        <v>0</v>
      </c>
      <c r="E182" s="13">
        <f t="shared" si="117"/>
        <v>0</v>
      </c>
      <c r="F182" s="13">
        <f t="shared" si="117"/>
        <v>0</v>
      </c>
      <c r="G182" s="13"/>
      <c r="H182" s="13">
        <f t="shared" si="117"/>
        <v>0</v>
      </c>
      <c r="I182" s="13">
        <f t="shared" si="117"/>
        <v>0</v>
      </c>
      <c r="J182" s="13">
        <f>J183*J184/1000</f>
        <v>0</v>
      </c>
      <c r="K182" s="13">
        <f>K183*K184/1000</f>
        <v>0</v>
      </c>
      <c r="L182" s="125"/>
      <c r="M182" s="13"/>
      <c r="N182" s="13">
        <f t="shared" ref="N182:O182" si="118">N183*N184/1000</f>
        <v>0</v>
      </c>
      <c r="O182" s="13">
        <f t="shared" si="118"/>
        <v>0</v>
      </c>
      <c r="P182" s="13">
        <f>P183*P184/1000</f>
        <v>0</v>
      </c>
      <c r="Q182" s="13">
        <f>Q183*Q184/1000</f>
        <v>0</v>
      </c>
      <c r="R182" s="13"/>
      <c r="S182" s="13">
        <f t="shared" ref="S182:T182" si="119">S183*S184/1000</f>
        <v>0</v>
      </c>
      <c r="T182" s="13">
        <f t="shared" si="119"/>
        <v>0</v>
      </c>
      <c r="U182" s="13">
        <f>U183*U184/1000</f>
        <v>0</v>
      </c>
      <c r="V182" s="13">
        <f>V183*V184/1000</f>
        <v>0</v>
      </c>
      <c r="W182" s="125"/>
      <c r="X182" s="161"/>
    </row>
    <row r="183" spans="1:24" hidden="1" x14ac:dyDescent="0.25">
      <c r="A183" s="18" t="str">
        <f>A182 &amp; ".1"</f>
        <v>16.5.4.1</v>
      </c>
      <c r="B183" s="29" t="s">
        <v>162</v>
      </c>
      <c r="C183" s="30" t="s">
        <v>74</v>
      </c>
      <c r="D183" s="10">
        <v>0</v>
      </c>
      <c r="E183" s="10">
        <v>0</v>
      </c>
      <c r="F183" s="10">
        <v>0</v>
      </c>
      <c r="G183" s="10"/>
      <c r="H183" s="10">
        <v>0</v>
      </c>
      <c r="I183" s="10">
        <v>0</v>
      </c>
      <c r="J183" s="10">
        <v>0</v>
      </c>
      <c r="K183" s="10">
        <v>0</v>
      </c>
      <c r="L183" s="122"/>
      <c r="M183" s="10"/>
      <c r="N183" s="10">
        <v>0</v>
      </c>
      <c r="O183" s="10">
        <v>0</v>
      </c>
      <c r="P183" s="10">
        <v>0</v>
      </c>
      <c r="Q183" s="10">
        <v>0</v>
      </c>
      <c r="R183" s="10"/>
      <c r="S183" s="10">
        <v>0</v>
      </c>
      <c r="T183" s="10">
        <v>0</v>
      </c>
      <c r="U183" s="10">
        <v>0</v>
      </c>
      <c r="V183" s="10">
        <v>0</v>
      </c>
      <c r="W183" s="122"/>
      <c r="X183" s="119"/>
    </row>
    <row r="184" spans="1:24" hidden="1" x14ac:dyDescent="0.25">
      <c r="A184" s="18" t="str">
        <f>A182 &amp; ".2"</f>
        <v>16.5.4.2</v>
      </c>
      <c r="B184" s="29" t="s">
        <v>163</v>
      </c>
      <c r="C184" s="30" t="s">
        <v>76</v>
      </c>
      <c r="D184" s="10">
        <v>0</v>
      </c>
      <c r="E184" s="10">
        <v>0</v>
      </c>
      <c r="F184" s="10">
        <v>0</v>
      </c>
      <c r="G184" s="10"/>
      <c r="H184" s="10">
        <v>0</v>
      </c>
      <c r="I184" s="10">
        <v>0</v>
      </c>
      <c r="J184" s="10">
        <v>0</v>
      </c>
      <c r="K184" s="10">
        <v>0</v>
      </c>
      <c r="L184" s="122"/>
      <c r="M184" s="10"/>
      <c r="N184" s="10">
        <v>0</v>
      </c>
      <c r="O184" s="10">
        <v>0</v>
      </c>
      <c r="P184" s="10">
        <v>0</v>
      </c>
      <c r="Q184" s="10">
        <v>0</v>
      </c>
      <c r="R184" s="10"/>
      <c r="S184" s="10">
        <v>0</v>
      </c>
      <c r="T184" s="10">
        <v>0</v>
      </c>
      <c r="U184" s="10">
        <v>0</v>
      </c>
      <c r="V184" s="10">
        <v>0</v>
      </c>
      <c r="W184" s="122"/>
      <c r="X184" s="119"/>
    </row>
    <row r="185" spans="1:24" hidden="1" x14ac:dyDescent="0.25">
      <c r="A185" s="18" t="str">
        <f>A174 &amp; ".5"</f>
        <v>16.5.5</v>
      </c>
      <c r="B185" s="28" t="s">
        <v>164</v>
      </c>
      <c r="C185" s="12" t="s">
        <v>23</v>
      </c>
      <c r="D185" s="10">
        <v>0</v>
      </c>
      <c r="E185" s="10">
        <v>0</v>
      </c>
      <c r="F185" s="10">
        <v>0</v>
      </c>
      <c r="G185" s="10"/>
      <c r="H185" s="10">
        <v>0</v>
      </c>
      <c r="I185" s="10">
        <v>0</v>
      </c>
      <c r="J185" s="10">
        <v>0</v>
      </c>
      <c r="K185" s="10">
        <v>0</v>
      </c>
      <c r="L185" s="122"/>
      <c r="M185" s="10"/>
      <c r="N185" s="10">
        <v>0</v>
      </c>
      <c r="O185" s="10">
        <v>0</v>
      </c>
      <c r="P185" s="10">
        <v>0</v>
      </c>
      <c r="Q185" s="10">
        <v>0</v>
      </c>
      <c r="R185" s="10"/>
      <c r="S185" s="10">
        <v>0</v>
      </c>
      <c r="T185" s="10">
        <v>0</v>
      </c>
      <c r="U185" s="10">
        <v>0</v>
      </c>
      <c r="V185" s="10">
        <v>0</v>
      </c>
      <c r="W185" s="122"/>
      <c r="X185" s="119"/>
    </row>
    <row r="186" spans="1:24" hidden="1" x14ac:dyDescent="0.25">
      <c r="A186" s="18" t="str">
        <f>A174 &amp; ".6"</f>
        <v>16.5.6</v>
      </c>
      <c r="B186" s="29" t="s">
        <v>165</v>
      </c>
      <c r="C186" s="30" t="s">
        <v>85</v>
      </c>
      <c r="D186" s="10">
        <v>0</v>
      </c>
      <c r="E186" s="10">
        <v>0</v>
      </c>
      <c r="F186" s="10">
        <v>0</v>
      </c>
      <c r="G186" s="10"/>
      <c r="H186" s="10">
        <v>0</v>
      </c>
      <c r="I186" s="10">
        <v>0</v>
      </c>
      <c r="J186" s="10">
        <v>0</v>
      </c>
      <c r="K186" s="10">
        <v>0</v>
      </c>
      <c r="L186" s="122"/>
      <c r="M186" s="10"/>
      <c r="N186" s="10">
        <v>0</v>
      </c>
      <c r="O186" s="10">
        <v>0</v>
      </c>
      <c r="P186" s="10">
        <v>0</v>
      </c>
      <c r="Q186" s="10">
        <v>0</v>
      </c>
      <c r="R186" s="10"/>
      <c r="S186" s="10">
        <v>0</v>
      </c>
      <c r="T186" s="10">
        <v>0</v>
      </c>
      <c r="U186" s="10">
        <v>0</v>
      </c>
      <c r="V186" s="10">
        <v>0</v>
      </c>
      <c r="W186" s="122"/>
      <c r="X186" s="119"/>
    </row>
    <row r="187" spans="1:24" hidden="1" x14ac:dyDescent="0.25">
      <c r="A187" s="18" t="str">
        <f>A174 &amp; ".7"</f>
        <v>16.5.7</v>
      </c>
      <c r="B187" s="29" t="s">
        <v>166</v>
      </c>
      <c r="C187" s="30" t="s">
        <v>87</v>
      </c>
      <c r="D187" s="13">
        <f t="shared" ref="D187:I187" si="120">D186*D185/1000</f>
        <v>0</v>
      </c>
      <c r="E187" s="13">
        <f t="shared" si="120"/>
        <v>0</v>
      </c>
      <c r="F187" s="13">
        <f t="shared" si="120"/>
        <v>0</v>
      </c>
      <c r="G187" s="13"/>
      <c r="H187" s="13">
        <f t="shared" si="120"/>
        <v>0</v>
      </c>
      <c r="I187" s="13">
        <f t="shared" si="120"/>
        <v>0</v>
      </c>
      <c r="J187" s="13">
        <f>J186*J185/1000</f>
        <v>0</v>
      </c>
      <c r="K187" s="13">
        <f>K186*K185/1000</f>
        <v>0</v>
      </c>
      <c r="L187" s="125"/>
      <c r="M187" s="13"/>
      <c r="N187" s="13">
        <f t="shared" ref="N187:O187" si="121">N186*N185/1000</f>
        <v>0</v>
      </c>
      <c r="O187" s="13">
        <f t="shared" si="121"/>
        <v>0</v>
      </c>
      <c r="P187" s="13">
        <f>P186*P185/1000</f>
        <v>0</v>
      </c>
      <c r="Q187" s="13">
        <f>Q186*Q185/1000</f>
        <v>0</v>
      </c>
      <c r="R187" s="13"/>
      <c r="S187" s="13">
        <f t="shared" ref="S187:T187" si="122">S186*S185/1000</f>
        <v>0</v>
      </c>
      <c r="T187" s="13">
        <f t="shared" si="122"/>
        <v>0</v>
      </c>
      <c r="U187" s="13">
        <f>U186*U185/1000</f>
        <v>0</v>
      </c>
      <c r="V187" s="13">
        <f>V186*V185/1000</f>
        <v>0</v>
      </c>
      <c r="W187" s="125"/>
      <c r="X187" s="161"/>
    </row>
    <row r="188" spans="1:24" hidden="1" x14ac:dyDescent="0.25">
      <c r="A188" s="18" t="str">
        <f>A174 &amp; ".8"</f>
        <v>16.5.8</v>
      </c>
      <c r="B188" s="29" t="s">
        <v>167</v>
      </c>
      <c r="C188" s="30"/>
      <c r="D188" s="10">
        <v>0</v>
      </c>
      <c r="E188" s="10">
        <v>0</v>
      </c>
      <c r="F188" s="10">
        <v>0</v>
      </c>
      <c r="G188" s="10"/>
      <c r="H188" s="10">
        <v>0</v>
      </c>
      <c r="I188" s="10">
        <v>0</v>
      </c>
      <c r="J188" s="10">
        <v>0</v>
      </c>
      <c r="K188" s="10">
        <v>0</v>
      </c>
      <c r="L188" s="122"/>
      <c r="M188" s="10"/>
      <c r="N188" s="10">
        <v>0</v>
      </c>
      <c r="O188" s="10">
        <v>0</v>
      </c>
      <c r="P188" s="10">
        <v>0</v>
      </c>
      <c r="Q188" s="10">
        <v>0</v>
      </c>
      <c r="R188" s="10"/>
      <c r="S188" s="10">
        <v>0</v>
      </c>
      <c r="T188" s="10">
        <v>0</v>
      </c>
      <c r="U188" s="10">
        <v>0</v>
      </c>
      <c r="V188" s="10">
        <v>0</v>
      </c>
      <c r="W188" s="122"/>
      <c r="X188" s="119"/>
    </row>
    <row r="189" spans="1:24" hidden="1" x14ac:dyDescent="0.25">
      <c r="A189" s="18" t="str">
        <f>A174 &amp; ".9"</f>
        <v>16.5.9</v>
      </c>
      <c r="B189" s="29" t="s">
        <v>168</v>
      </c>
      <c r="C189" s="30" t="s">
        <v>90</v>
      </c>
      <c r="D189" s="13">
        <f t="shared" ref="D189:I189" si="123">IF(D188=0,0,D187/D188)</f>
        <v>0</v>
      </c>
      <c r="E189" s="13">
        <f t="shared" si="123"/>
        <v>0</v>
      </c>
      <c r="F189" s="13">
        <f t="shared" si="123"/>
        <v>0</v>
      </c>
      <c r="G189" s="13"/>
      <c r="H189" s="13">
        <f t="shared" si="123"/>
        <v>0</v>
      </c>
      <c r="I189" s="13">
        <f t="shared" si="123"/>
        <v>0</v>
      </c>
      <c r="J189" s="13">
        <f>IF(J188=0,0,J187/J188)</f>
        <v>0</v>
      </c>
      <c r="K189" s="13">
        <f>IF(K188=0,0,K187/K188)</f>
        <v>0</v>
      </c>
      <c r="L189" s="125"/>
      <c r="M189" s="13"/>
      <c r="N189" s="13">
        <f t="shared" ref="N189:O189" si="124">IF(N188=0,0,N187/N188)</f>
        <v>0</v>
      </c>
      <c r="O189" s="13">
        <f t="shared" si="124"/>
        <v>0</v>
      </c>
      <c r="P189" s="13">
        <f>IF(P188=0,0,P187/P188)</f>
        <v>0</v>
      </c>
      <c r="Q189" s="13">
        <f>IF(Q188=0,0,Q187/Q188)</f>
        <v>0</v>
      </c>
      <c r="R189" s="13"/>
      <c r="S189" s="13">
        <f t="shared" ref="S189:T189" si="125">IF(S188=0,0,S187/S188)</f>
        <v>0</v>
      </c>
      <c r="T189" s="13">
        <f t="shared" si="125"/>
        <v>0</v>
      </c>
      <c r="U189" s="13">
        <f>IF(U188=0,0,U187/U188)</f>
        <v>0</v>
      </c>
      <c r="V189" s="13">
        <f>IF(V188=0,0,V187/V188)</f>
        <v>0</v>
      </c>
      <c r="W189" s="125"/>
      <c r="X189" s="161"/>
    </row>
    <row r="190" spans="1:24" hidden="1" x14ac:dyDescent="0.25">
      <c r="A190" s="18" t="str">
        <f>A174 &amp; ".10"</f>
        <v>16.5.10</v>
      </c>
      <c r="B190" s="29" t="s">
        <v>169</v>
      </c>
      <c r="C190" s="30" t="s">
        <v>92</v>
      </c>
      <c r="D190" s="13">
        <f t="shared" ref="D190:I190" si="126">IF(D185=0,0,D189/D185*1000)</f>
        <v>0</v>
      </c>
      <c r="E190" s="13">
        <f t="shared" si="126"/>
        <v>0</v>
      </c>
      <c r="F190" s="13">
        <f t="shared" si="126"/>
        <v>0</v>
      </c>
      <c r="G190" s="13"/>
      <c r="H190" s="13">
        <f t="shared" si="126"/>
        <v>0</v>
      </c>
      <c r="I190" s="13">
        <f t="shared" si="126"/>
        <v>0</v>
      </c>
      <c r="J190" s="13">
        <f>IF(J185=0,0,J189/J185*1000)</f>
        <v>0</v>
      </c>
      <c r="K190" s="13">
        <f>IF(K185=0,0,K189/K185*1000)</f>
        <v>0</v>
      </c>
      <c r="L190" s="125"/>
      <c r="M190" s="13"/>
      <c r="N190" s="13">
        <f t="shared" ref="N190:O190" si="127">IF(N185=0,0,N189/N185*1000)</f>
        <v>0</v>
      </c>
      <c r="O190" s="13">
        <f t="shared" si="127"/>
        <v>0</v>
      </c>
      <c r="P190" s="13">
        <f>IF(P185=0,0,P189/P185*1000)</f>
        <v>0</v>
      </c>
      <c r="Q190" s="13">
        <f>IF(Q185=0,0,Q189/Q185*1000)</f>
        <v>0</v>
      </c>
      <c r="R190" s="13"/>
      <c r="S190" s="13">
        <f t="shared" ref="S190:T190" si="128">IF(S185=0,0,S189/S185*1000)</f>
        <v>0</v>
      </c>
      <c r="T190" s="13">
        <f t="shared" si="128"/>
        <v>0</v>
      </c>
      <c r="U190" s="13">
        <f>IF(U185=0,0,U189/U185*1000)</f>
        <v>0</v>
      </c>
      <c r="V190" s="13">
        <f>IF(V185=0,0,V189/V185*1000)</f>
        <v>0</v>
      </c>
      <c r="W190" s="125"/>
      <c r="X190" s="161"/>
    </row>
    <row r="191" spans="1:24" hidden="1" x14ac:dyDescent="0.25">
      <c r="A191" s="18" t="str">
        <f>A174 &amp; ".11"</f>
        <v>16.5.11</v>
      </c>
      <c r="B191" s="29" t="s">
        <v>170</v>
      </c>
      <c r="C191" s="30" t="s">
        <v>94</v>
      </c>
      <c r="D191" s="13">
        <f t="shared" ref="D191:V191" si="129">IF(D189=0,0,D174/D189*1000)</f>
        <v>0</v>
      </c>
      <c r="E191" s="13">
        <f t="shared" si="129"/>
        <v>0</v>
      </c>
      <c r="F191" s="13">
        <f t="shared" si="129"/>
        <v>0</v>
      </c>
      <c r="G191" s="13"/>
      <c r="H191" s="13">
        <f t="shared" si="129"/>
        <v>0</v>
      </c>
      <c r="I191" s="13">
        <f t="shared" si="129"/>
        <v>0</v>
      </c>
      <c r="J191" s="13">
        <f t="shared" si="129"/>
        <v>0</v>
      </c>
      <c r="K191" s="13">
        <f t="shared" si="129"/>
        <v>0</v>
      </c>
      <c r="L191" s="125"/>
      <c r="M191" s="13"/>
      <c r="N191" s="13">
        <f t="shared" si="129"/>
        <v>0</v>
      </c>
      <c r="O191" s="13">
        <f t="shared" si="129"/>
        <v>0</v>
      </c>
      <c r="P191" s="13">
        <f t="shared" si="129"/>
        <v>0</v>
      </c>
      <c r="Q191" s="13">
        <f t="shared" si="129"/>
        <v>0</v>
      </c>
      <c r="R191" s="13"/>
      <c r="S191" s="13">
        <f t="shared" si="129"/>
        <v>0</v>
      </c>
      <c r="T191" s="13">
        <f t="shared" si="129"/>
        <v>0</v>
      </c>
      <c r="U191" s="13">
        <f t="shared" si="129"/>
        <v>0</v>
      </c>
      <c r="V191" s="13">
        <f t="shared" si="129"/>
        <v>0</v>
      </c>
      <c r="W191" s="125"/>
      <c r="X191" s="161"/>
    </row>
    <row r="192" spans="1:24" ht="27" x14ac:dyDescent="0.25">
      <c r="A192" s="17" t="s">
        <v>171</v>
      </c>
      <c r="B192" s="27" t="s">
        <v>172</v>
      </c>
      <c r="C192" s="26" t="s">
        <v>59</v>
      </c>
      <c r="D192" s="13">
        <f t="shared" ref="D192:V192" si="130">D196+D199+D202+D205</f>
        <v>0</v>
      </c>
      <c r="E192" s="13">
        <f t="shared" si="130"/>
        <v>0</v>
      </c>
      <c r="F192" s="13">
        <f t="shared" si="130"/>
        <v>0</v>
      </c>
      <c r="G192" s="13">
        <f t="shared" si="130"/>
        <v>0</v>
      </c>
      <c r="H192" s="13">
        <f t="shared" si="130"/>
        <v>0</v>
      </c>
      <c r="I192" s="13">
        <f t="shared" si="130"/>
        <v>0</v>
      </c>
      <c r="J192" s="13">
        <f t="shared" si="130"/>
        <v>0</v>
      </c>
      <c r="K192" s="13">
        <f t="shared" si="130"/>
        <v>0</v>
      </c>
      <c r="L192" s="125">
        <v>0</v>
      </c>
      <c r="M192" s="13">
        <v>0</v>
      </c>
      <c r="N192" s="13">
        <f t="shared" si="130"/>
        <v>0</v>
      </c>
      <c r="O192" s="13">
        <f t="shared" si="130"/>
        <v>0</v>
      </c>
      <c r="P192" s="13">
        <f t="shared" si="130"/>
        <v>0</v>
      </c>
      <c r="Q192" s="13">
        <f t="shared" si="130"/>
        <v>0</v>
      </c>
      <c r="R192" s="13">
        <v>0</v>
      </c>
      <c r="S192" s="13">
        <f t="shared" si="130"/>
        <v>0</v>
      </c>
      <c r="T192" s="13">
        <f t="shared" si="130"/>
        <v>0</v>
      </c>
      <c r="U192" s="13">
        <f t="shared" si="130"/>
        <v>0</v>
      </c>
      <c r="V192" s="13">
        <f t="shared" si="130"/>
        <v>0</v>
      </c>
      <c r="W192" s="125">
        <v>0</v>
      </c>
      <c r="X192" s="13">
        <v>0</v>
      </c>
    </row>
    <row r="193" spans="1:24" hidden="1" x14ac:dyDescent="0.25">
      <c r="A193" s="18" t="str">
        <f>A192 &amp; ".0.1"</f>
        <v>16.6.0.1</v>
      </c>
      <c r="B193" s="34" t="s">
        <v>173</v>
      </c>
      <c r="C193" s="30" t="s">
        <v>174</v>
      </c>
      <c r="D193" s="13">
        <f>D198+D201+D204+D207</f>
        <v>0</v>
      </c>
      <c r="E193" s="13">
        <f t="shared" ref="E193:V193" si="131">E198+E201+E204+E207</f>
        <v>0</v>
      </c>
      <c r="F193" s="13">
        <f t="shared" si="131"/>
        <v>0</v>
      </c>
      <c r="G193" s="13"/>
      <c r="H193" s="13">
        <f t="shared" si="131"/>
        <v>0</v>
      </c>
      <c r="I193" s="13">
        <f t="shared" si="131"/>
        <v>0</v>
      </c>
      <c r="J193" s="13">
        <f t="shared" si="131"/>
        <v>0</v>
      </c>
      <c r="K193" s="13">
        <f t="shared" si="131"/>
        <v>0</v>
      </c>
      <c r="L193" s="125"/>
      <c r="M193" s="110"/>
      <c r="N193" s="13">
        <f t="shared" si="131"/>
        <v>0</v>
      </c>
      <c r="O193" s="13">
        <f t="shared" si="131"/>
        <v>0</v>
      </c>
      <c r="P193" s="13">
        <f t="shared" si="131"/>
        <v>0</v>
      </c>
      <c r="Q193" s="13">
        <f t="shared" si="131"/>
        <v>0</v>
      </c>
      <c r="R193" s="13"/>
      <c r="S193" s="13">
        <f t="shared" si="131"/>
        <v>0</v>
      </c>
      <c r="T193" s="13">
        <f t="shared" si="131"/>
        <v>0</v>
      </c>
      <c r="U193" s="13">
        <f t="shared" si="131"/>
        <v>0</v>
      </c>
      <c r="V193" s="13">
        <f t="shared" si="131"/>
        <v>0</v>
      </c>
      <c r="W193" s="125"/>
      <c r="X193" s="161"/>
    </row>
    <row r="194" spans="1:24" hidden="1" x14ac:dyDescent="0.25">
      <c r="A194" s="18" t="str">
        <f>A192 &amp; ".0.2"</f>
        <v>16.6.0.2</v>
      </c>
      <c r="B194" s="34" t="s">
        <v>175</v>
      </c>
      <c r="C194" s="30" t="s">
        <v>176</v>
      </c>
      <c r="D194" s="35">
        <f>IF(D192=0,0,D192/D193)</f>
        <v>0</v>
      </c>
      <c r="E194" s="35">
        <f t="shared" ref="E194:V194" si="132">IF(E192=0,0,E192/E193)</f>
        <v>0</v>
      </c>
      <c r="F194" s="35">
        <f t="shared" si="132"/>
        <v>0</v>
      </c>
      <c r="G194" s="35"/>
      <c r="H194" s="35">
        <f t="shared" si="132"/>
        <v>0</v>
      </c>
      <c r="I194" s="35">
        <f t="shared" si="132"/>
        <v>0</v>
      </c>
      <c r="J194" s="35">
        <f t="shared" si="132"/>
        <v>0</v>
      </c>
      <c r="K194" s="35">
        <f t="shared" si="132"/>
        <v>0</v>
      </c>
      <c r="L194" s="127"/>
      <c r="M194" s="111"/>
      <c r="N194" s="35">
        <f t="shared" si="132"/>
        <v>0</v>
      </c>
      <c r="O194" s="35">
        <f t="shared" si="132"/>
        <v>0</v>
      </c>
      <c r="P194" s="35">
        <f t="shared" si="132"/>
        <v>0</v>
      </c>
      <c r="Q194" s="35">
        <f t="shared" si="132"/>
        <v>0</v>
      </c>
      <c r="R194" s="35"/>
      <c r="S194" s="35">
        <f t="shared" si="132"/>
        <v>0</v>
      </c>
      <c r="T194" s="35">
        <f t="shared" si="132"/>
        <v>0</v>
      </c>
      <c r="U194" s="35">
        <f t="shared" si="132"/>
        <v>0</v>
      </c>
      <c r="V194" s="35">
        <f t="shared" si="132"/>
        <v>0</v>
      </c>
      <c r="W194" s="127"/>
      <c r="X194" s="165"/>
    </row>
    <row r="195" spans="1:24" hidden="1" x14ac:dyDescent="0.25">
      <c r="A195" s="18" t="str">
        <f>A192 &amp; ".0.3"</f>
        <v>16.6.0.3</v>
      </c>
      <c r="B195" s="34" t="s">
        <v>177</v>
      </c>
      <c r="C195" s="30" t="s">
        <v>178</v>
      </c>
      <c r="D195" s="10">
        <v>0</v>
      </c>
      <c r="E195" s="10">
        <v>0</v>
      </c>
      <c r="F195" s="10">
        <v>0</v>
      </c>
      <c r="G195" s="10"/>
      <c r="H195" s="10">
        <v>0</v>
      </c>
      <c r="I195" s="10">
        <v>0</v>
      </c>
      <c r="J195" s="10">
        <v>0</v>
      </c>
      <c r="K195" s="10">
        <v>0</v>
      </c>
      <c r="L195" s="122"/>
      <c r="M195" s="109"/>
      <c r="N195" s="10">
        <v>0</v>
      </c>
      <c r="O195" s="10">
        <v>0</v>
      </c>
      <c r="P195" s="10">
        <v>0</v>
      </c>
      <c r="Q195" s="10">
        <v>0</v>
      </c>
      <c r="R195" s="10"/>
      <c r="S195" s="10">
        <v>0</v>
      </c>
      <c r="T195" s="10">
        <v>0</v>
      </c>
      <c r="U195" s="10">
        <v>0</v>
      </c>
      <c r="V195" s="10">
        <v>0</v>
      </c>
      <c r="W195" s="122"/>
      <c r="X195" s="119"/>
    </row>
    <row r="196" spans="1:24" hidden="1" x14ac:dyDescent="0.25">
      <c r="A196" s="18" t="str">
        <f>A192 &amp; ".1"</f>
        <v>16.6.1</v>
      </c>
      <c r="B196" s="34" t="s">
        <v>179</v>
      </c>
      <c r="C196" s="30" t="s">
        <v>59</v>
      </c>
      <c r="D196" s="13">
        <f>D197*D198</f>
        <v>0</v>
      </c>
      <c r="E196" s="13">
        <f t="shared" ref="E196:V196" si="133">E197*E198</f>
        <v>0</v>
      </c>
      <c r="F196" s="13">
        <f t="shared" si="133"/>
        <v>0</v>
      </c>
      <c r="G196" s="13"/>
      <c r="H196" s="13">
        <f t="shared" si="133"/>
        <v>0</v>
      </c>
      <c r="I196" s="13">
        <f t="shared" si="133"/>
        <v>0</v>
      </c>
      <c r="J196" s="13">
        <f t="shared" si="133"/>
        <v>0</v>
      </c>
      <c r="K196" s="13">
        <f t="shared" si="133"/>
        <v>0</v>
      </c>
      <c r="L196" s="125"/>
      <c r="M196" s="110"/>
      <c r="N196" s="13">
        <f t="shared" si="133"/>
        <v>0</v>
      </c>
      <c r="O196" s="13">
        <f t="shared" si="133"/>
        <v>0</v>
      </c>
      <c r="P196" s="13">
        <f t="shared" si="133"/>
        <v>0</v>
      </c>
      <c r="Q196" s="13">
        <f t="shared" si="133"/>
        <v>0</v>
      </c>
      <c r="R196" s="13"/>
      <c r="S196" s="13">
        <f t="shared" si="133"/>
        <v>0</v>
      </c>
      <c r="T196" s="13">
        <f t="shared" si="133"/>
        <v>0</v>
      </c>
      <c r="U196" s="13">
        <f t="shared" si="133"/>
        <v>0</v>
      </c>
      <c r="V196" s="13">
        <f t="shared" si="133"/>
        <v>0</v>
      </c>
      <c r="W196" s="125"/>
      <c r="X196" s="161"/>
    </row>
    <row r="197" spans="1:24" hidden="1" x14ac:dyDescent="0.25">
      <c r="A197" s="18" t="str">
        <f>A194 &amp; ".1"</f>
        <v>16.6.0.2.1</v>
      </c>
      <c r="B197" s="34" t="s">
        <v>180</v>
      </c>
      <c r="C197" s="30" t="s">
        <v>176</v>
      </c>
      <c r="D197" s="36">
        <v>0</v>
      </c>
      <c r="E197" s="36">
        <v>0</v>
      </c>
      <c r="F197" s="36">
        <v>0</v>
      </c>
      <c r="G197" s="36"/>
      <c r="H197" s="36">
        <v>0</v>
      </c>
      <c r="I197" s="36">
        <v>0</v>
      </c>
      <c r="J197" s="36">
        <v>0</v>
      </c>
      <c r="K197" s="36">
        <v>0</v>
      </c>
      <c r="L197" s="128"/>
      <c r="M197" s="112"/>
      <c r="N197" s="36">
        <v>0</v>
      </c>
      <c r="O197" s="36">
        <v>0</v>
      </c>
      <c r="P197" s="36">
        <v>0</v>
      </c>
      <c r="Q197" s="36">
        <v>0</v>
      </c>
      <c r="R197" s="36"/>
      <c r="S197" s="36">
        <v>0</v>
      </c>
      <c r="T197" s="36">
        <v>0</v>
      </c>
      <c r="U197" s="36">
        <v>0</v>
      </c>
      <c r="V197" s="36">
        <v>0</v>
      </c>
      <c r="W197" s="128"/>
      <c r="X197" s="166"/>
    </row>
    <row r="198" spans="1:24" hidden="1" x14ac:dyDescent="0.25">
      <c r="A198" s="18" t="str">
        <f>A193 &amp; ".1"</f>
        <v>16.6.0.1.1</v>
      </c>
      <c r="B198" s="34" t="s">
        <v>181</v>
      </c>
      <c r="C198" s="30" t="s">
        <v>174</v>
      </c>
      <c r="D198" s="10">
        <v>0</v>
      </c>
      <c r="E198" s="10">
        <v>0</v>
      </c>
      <c r="F198" s="10">
        <v>0</v>
      </c>
      <c r="G198" s="10"/>
      <c r="H198" s="10">
        <v>0</v>
      </c>
      <c r="I198" s="10">
        <v>0</v>
      </c>
      <c r="J198" s="10">
        <v>0</v>
      </c>
      <c r="K198" s="10">
        <v>0</v>
      </c>
      <c r="L198" s="122"/>
      <c r="M198" s="109"/>
      <c r="N198" s="10">
        <v>0</v>
      </c>
      <c r="O198" s="10">
        <v>0</v>
      </c>
      <c r="P198" s="10">
        <v>0</v>
      </c>
      <c r="Q198" s="10">
        <v>0</v>
      </c>
      <c r="R198" s="10"/>
      <c r="S198" s="10">
        <v>0</v>
      </c>
      <c r="T198" s="10">
        <v>0</v>
      </c>
      <c r="U198" s="10">
        <v>0</v>
      </c>
      <c r="V198" s="10">
        <v>0</v>
      </c>
      <c r="W198" s="122"/>
      <c r="X198" s="119"/>
    </row>
    <row r="199" spans="1:24" hidden="1" x14ac:dyDescent="0.25">
      <c r="A199" s="18" t="str">
        <f>A192 &amp; ".2"</f>
        <v>16.6.2</v>
      </c>
      <c r="B199" s="34" t="s">
        <v>182</v>
      </c>
      <c r="C199" s="30" t="s">
        <v>59</v>
      </c>
      <c r="D199" s="13">
        <f>D200*D201</f>
        <v>0</v>
      </c>
      <c r="E199" s="13">
        <f t="shared" ref="E199:V199" si="134">E200*E201</f>
        <v>0</v>
      </c>
      <c r="F199" s="13">
        <f t="shared" si="134"/>
        <v>0</v>
      </c>
      <c r="G199" s="13"/>
      <c r="H199" s="13">
        <f t="shared" si="134"/>
        <v>0</v>
      </c>
      <c r="I199" s="13">
        <f t="shared" si="134"/>
        <v>0</v>
      </c>
      <c r="J199" s="13">
        <f t="shared" si="134"/>
        <v>0</v>
      </c>
      <c r="K199" s="13">
        <f t="shared" si="134"/>
        <v>0</v>
      </c>
      <c r="L199" s="125"/>
      <c r="M199" s="110"/>
      <c r="N199" s="13">
        <f t="shared" si="134"/>
        <v>0</v>
      </c>
      <c r="O199" s="13">
        <f t="shared" si="134"/>
        <v>0</v>
      </c>
      <c r="P199" s="13">
        <f t="shared" si="134"/>
        <v>0</v>
      </c>
      <c r="Q199" s="13">
        <f t="shared" si="134"/>
        <v>0</v>
      </c>
      <c r="R199" s="13"/>
      <c r="S199" s="13">
        <f t="shared" si="134"/>
        <v>0</v>
      </c>
      <c r="T199" s="13">
        <f t="shared" si="134"/>
        <v>0</v>
      </c>
      <c r="U199" s="13">
        <f t="shared" si="134"/>
        <v>0</v>
      </c>
      <c r="V199" s="13">
        <f t="shared" si="134"/>
        <v>0</v>
      </c>
      <c r="W199" s="125"/>
      <c r="X199" s="161"/>
    </row>
    <row r="200" spans="1:24" hidden="1" x14ac:dyDescent="0.25">
      <c r="A200" s="18" t="str">
        <f>A194 &amp; ".2"</f>
        <v>16.6.0.2.2</v>
      </c>
      <c r="B200" s="34" t="s">
        <v>183</v>
      </c>
      <c r="C200" s="30" t="s">
        <v>176</v>
      </c>
      <c r="D200" s="36">
        <v>0</v>
      </c>
      <c r="E200" s="36">
        <v>0</v>
      </c>
      <c r="F200" s="36">
        <v>0</v>
      </c>
      <c r="G200" s="36"/>
      <c r="H200" s="36">
        <v>0</v>
      </c>
      <c r="I200" s="36">
        <v>0</v>
      </c>
      <c r="J200" s="36">
        <v>0</v>
      </c>
      <c r="K200" s="36">
        <v>0</v>
      </c>
      <c r="L200" s="128"/>
      <c r="M200" s="112"/>
      <c r="N200" s="36">
        <v>0</v>
      </c>
      <c r="O200" s="36">
        <v>0</v>
      </c>
      <c r="P200" s="36">
        <v>0</v>
      </c>
      <c r="Q200" s="36">
        <v>0</v>
      </c>
      <c r="R200" s="36"/>
      <c r="S200" s="36">
        <v>0</v>
      </c>
      <c r="T200" s="36">
        <v>0</v>
      </c>
      <c r="U200" s="36">
        <v>0</v>
      </c>
      <c r="V200" s="36">
        <v>0</v>
      </c>
      <c r="W200" s="128"/>
      <c r="X200" s="166"/>
    </row>
    <row r="201" spans="1:24" hidden="1" x14ac:dyDescent="0.25">
      <c r="A201" s="18" t="str">
        <f>A193 &amp; ".2"</f>
        <v>16.6.0.1.2</v>
      </c>
      <c r="B201" s="34" t="s">
        <v>184</v>
      </c>
      <c r="C201" s="30" t="s">
        <v>174</v>
      </c>
      <c r="D201" s="37">
        <v>0</v>
      </c>
      <c r="E201" s="37">
        <v>0</v>
      </c>
      <c r="F201" s="37">
        <v>0</v>
      </c>
      <c r="G201" s="37"/>
      <c r="H201" s="37">
        <v>0</v>
      </c>
      <c r="I201" s="37">
        <v>0</v>
      </c>
      <c r="J201" s="37">
        <v>0</v>
      </c>
      <c r="K201" s="37">
        <v>0</v>
      </c>
      <c r="L201" s="129"/>
      <c r="M201" s="157"/>
      <c r="N201" s="37">
        <v>0</v>
      </c>
      <c r="O201" s="37">
        <v>0</v>
      </c>
      <c r="P201" s="37">
        <v>0</v>
      </c>
      <c r="Q201" s="37">
        <v>0</v>
      </c>
      <c r="R201" s="37"/>
      <c r="S201" s="37">
        <v>0</v>
      </c>
      <c r="T201" s="37">
        <v>0</v>
      </c>
      <c r="U201" s="37">
        <v>0</v>
      </c>
      <c r="V201" s="37">
        <v>0</v>
      </c>
      <c r="W201" s="129"/>
      <c r="X201" s="167"/>
    </row>
    <row r="202" spans="1:24" hidden="1" x14ac:dyDescent="0.25">
      <c r="A202" s="18" t="str">
        <f>A192 &amp; ".3"</f>
        <v>16.6.3</v>
      </c>
      <c r="B202" s="34" t="s">
        <v>185</v>
      </c>
      <c r="C202" s="30" t="s">
        <v>59</v>
      </c>
      <c r="D202" s="13">
        <f>D203*D204</f>
        <v>0</v>
      </c>
      <c r="E202" s="13">
        <f t="shared" ref="E202:V202" si="135">E203*E204</f>
        <v>0</v>
      </c>
      <c r="F202" s="13">
        <f t="shared" si="135"/>
        <v>0</v>
      </c>
      <c r="G202" s="13"/>
      <c r="H202" s="13">
        <f t="shared" si="135"/>
        <v>0</v>
      </c>
      <c r="I202" s="13">
        <f t="shared" si="135"/>
        <v>0</v>
      </c>
      <c r="J202" s="13">
        <f t="shared" si="135"/>
        <v>0</v>
      </c>
      <c r="K202" s="13">
        <f t="shared" si="135"/>
        <v>0</v>
      </c>
      <c r="L202" s="125"/>
      <c r="M202" s="110"/>
      <c r="N202" s="13">
        <f t="shared" si="135"/>
        <v>0</v>
      </c>
      <c r="O202" s="13">
        <f t="shared" si="135"/>
        <v>0</v>
      </c>
      <c r="P202" s="13">
        <f t="shared" si="135"/>
        <v>0</v>
      </c>
      <c r="Q202" s="13">
        <f t="shared" si="135"/>
        <v>0</v>
      </c>
      <c r="R202" s="13"/>
      <c r="S202" s="13">
        <f t="shared" si="135"/>
        <v>0</v>
      </c>
      <c r="T202" s="13">
        <f t="shared" si="135"/>
        <v>0</v>
      </c>
      <c r="U202" s="13">
        <f t="shared" si="135"/>
        <v>0</v>
      </c>
      <c r="V202" s="13">
        <f t="shared" si="135"/>
        <v>0</v>
      </c>
      <c r="W202" s="125"/>
      <c r="X202" s="161"/>
    </row>
    <row r="203" spans="1:24" hidden="1" x14ac:dyDescent="0.25">
      <c r="A203" s="18" t="str">
        <f>A194 &amp; ".3"</f>
        <v>16.6.0.2.3</v>
      </c>
      <c r="B203" s="34" t="s">
        <v>186</v>
      </c>
      <c r="C203" s="30" t="s">
        <v>176</v>
      </c>
      <c r="D203" s="36">
        <v>0</v>
      </c>
      <c r="E203" s="36">
        <v>0</v>
      </c>
      <c r="F203" s="36">
        <v>0</v>
      </c>
      <c r="G203" s="36"/>
      <c r="H203" s="36">
        <v>0</v>
      </c>
      <c r="I203" s="36">
        <v>0</v>
      </c>
      <c r="J203" s="36">
        <v>0</v>
      </c>
      <c r="K203" s="36">
        <v>0</v>
      </c>
      <c r="L203" s="128"/>
      <c r="M203" s="112"/>
      <c r="N203" s="36">
        <v>0</v>
      </c>
      <c r="O203" s="36">
        <v>0</v>
      </c>
      <c r="P203" s="36">
        <v>0</v>
      </c>
      <c r="Q203" s="36">
        <v>0</v>
      </c>
      <c r="R203" s="36"/>
      <c r="S203" s="36">
        <v>0</v>
      </c>
      <c r="T203" s="36">
        <v>0</v>
      </c>
      <c r="U203" s="36">
        <v>0</v>
      </c>
      <c r="V203" s="36">
        <v>0</v>
      </c>
      <c r="W203" s="128"/>
      <c r="X203" s="166"/>
    </row>
    <row r="204" spans="1:24" hidden="1" x14ac:dyDescent="0.25">
      <c r="A204" s="18" t="str">
        <f>A193 &amp; ".3"</f>
        <v>16.6.0.1.3</v>
      </c>
      <c r="B204" s="34" t="s">
        <v>187</v>
      </c>
      <c r="C204" s="30" t="s">
        <v>174</v>
      </c>
      <c r="D204" s="10">
        <v>0</v>
      </c>
      <c r="E204" s="10">
        <v>0</v>
      </c>
      <c r="F204" s="10">
        <v>0</v>
      </c>
      <c r="G204" s="10"/>
      <c r="H204" s="10">
        <v>0</v>
      </c>
      <c r="I204" s="10">
        <v>0</v>
      </c>
      <c r="J204" s="10">
        <v>0</v>
      </c>
      <c r="K204" s="10">
        <v>0</v>
      </c>
      <c r="L204" s="122"/>
      <c r="M204" s="109"/>
      <c r="N204" s="10">
        <v>0</v>
      </c>
      <c r="O204" s="10">
        <v>0</v>
      </c>
      <c r="P204" s="10">
        <v>0</v>
      </c>
      <c r="Q204" s="10">
        <v>0</v>
      </c>
      <c r="R204" s="10"/>
      <c r="S204" s="10">
        <v>0</v>
      </c>
      <c r="T204" s="10">
        <v>0</v>
      </c>
      <c r="U204" s="10">
        <v>0</v>
      </c>
      <c r="V204" s="10">
        <v>0</v>
      </c>
      <c r="W204" s="122"/>
      <c r="X204" s="119"/>
    </row>
    <row r="205" spans="1:24" hidden="1" x14ac:dyDescent="0.25">
      <c r="A205" s="18" t="str">
        <f>A192 &amp; ".4"</f>
        <v>16.6.4</v>
      </c>
      <c r="B205" s="34" t="s">
        <v>188</v>
      </c>
      <c r="C205" s="30" t="s">
        <v>59</v>
      </c>
      <c r="D205" s="13">
        <f>D206*D207</f>
        <v>0</v>
      </c>
      <c r="E205" s="13">
        <f t="shared" ref="E205:V205" si="136">E206*E207</f>
        <v>0</v>
      </c>
      <c r="F205" s="13">
        <f t="shared" si="136"/>
        <v>0</v>
      </c>
      <c r="G205" s="13"/>
      <c r="H205" s="13">
        <f t="shared" si="136"/>
        <v>0</v>
      </c>
      <c r="I205" s="13">
        <f t="shared" si="136"/>
        <v>0</v>
      </c>
      <c r="J205" s="13">
        <f t="shared" si="136"/>
        <v>0</v>
      </c>
      <c r="K205" s="13">
        <f t="shared" si="136"/>
        <v>0</v>
      </c>
      <c r="L205" s="125"/>
      <c r="M205" s="110"/>
      <c r="N205" s="13">
        <f t="shared" si="136"/>
        <v>0</v>
      </c>
      <c r="O205" s="13">
        <f t="shared" si="136"/>
        <v>0</v>
      </c>
      <c r="P205" s="13">
        <f t="shared" si="136"/>
        <v>0</v>
      </c>
      <c r="Q205" s="13">
        <f t="shared" si="136"/>
        <v>0</v>
      </c>
      <c r="R205" s="13"/>
      <c r="S205" s="13">
        <f t="shared" si="136"/>
        <v>0</v>
      </c>
      <c r="T205" s="13">
        <f t="shared" si="136"/>
        <v>0</v>
      </c>
      <c r="U205" s="13">
        <f t="shared" si="136"/>
        <v>0</v>
      </c>
      <c r="V205" s="13">
        <f t="shared" si="136"/>
        <v>0</v>
      </c>
      <c r="W205" s="125"/>
      <c r="X205" s="161"/>
    </row>
    <row r="206" spans="1:24" hidden="1" x14ac:dyDescent="0.25">
      <c r="A206" s="18" t="str">
        <f>A194 &amp; ".4"</f>
        <v>16.6.0.2.4</v>
      </c>
      <c r="B206" s="34" t="s">
        <v>189</v>
      </c>
      <c r="C206" s="30" t="s">
        <v>176</v>
      </c>
      <c r="D206" s="36">
        <v>0</v>
      </c>
      <c r="E206" s="36">
        <v>0</v>
      </c>
      <c r="F206" s="36">
        <v>0</v>
      </c>
      <c r="G206" s="36"/>
      <c r="H206" s="36">
        <v>0</v>
      </c>
      <c r="I206" s="36">
        <v>0</v>
      </c>
      <c r="J206" s="36">
        <v>0</v>
      </c>
      <c r="K206" s="36">
        <v>0</v>
      </c>
      <c r="L206" s="128"/>
      <c r="M206" s="112"/>
      <c r="N206" s="36">
        <v>0</v>
      </c>
      <c r="O206" s="36">
        <v>0</v>
      </c>
      <c r="P206" s="36">
        <v>0</v>
      </c>
      <c r="Q206" s="36">
        <v>0</v>
      </c>
      <c r="R206" s="36"/>
      <c r="S206" s="36">
        <v>0</v>
      </c>
      <c r="T206" s="36">
        <v>0</v>
      </c>
      <c r="U206" s="36">
        <v>0</v>
      </c>
      <c r="V206" s="36">
        <v>0</v>
      </c>
      <c r="W206" s="128"/>
      <c r="X206" s="166"/>
    </row>
    <row r="207" spans="1:24" hidden="1" x14ac:dyDescent="0.25">
      <c r="A207" s="18" t="str">
        <f>A193 &amp; ".4"</f>
        <v>16.6.0.1.4</v>
      </c>
      <c r="B207" s="34" t="s">
        <v>190</v>
      </c>
      <c r="C207" s="30" t="s">
        <v>174</v>
      </c>
      <c r="D207" s="10">
        <v>0</v>
      </c>
      <c r="E207" s="10">
        <v>0</v>
      </c>
      <c r="F207" s="10">
        <v>0</v>
      </c>
      <c r="G207" s="10"/>
      <c r="H207" s="10">
        <v>0</v>
      </c>
      <c r="I207" s="10">
        <v>0</v>
      </c>
      <c r="J207" s="10">
        <v>0</v>
      </c>
      <c r="K207" s="10">
        <v>0</v>
      </c>
      <c r="L207" s="122"/>
      <c r="M207" s="109"/>
      <c r="N207" s="10">
        <v>0</v>
      </c>
      <c r="O207" s="10">
        <v>0</v>
      </c>
      <c r="P207" s="10">
        <v>0</v>
      </c>
      <c r="Q207" s="10">
        <v>0</v>
      </c>
      <c r="R207" s="10"/>
      <c r="S207" s="10">
        <v>0</v>
      </c>
      <c r="T207" s="10">
        <v>0</v>
      </c>
      <c r="U207" s="10">
        <v>0</v>
      </c>
      <c r="V207" s="10">
        <v>0</v>
      </c>
      <c r="W207" s="122"/>
      <c r="X207" s="119"/>
    </row>
    <row r="208" spans="1:24" x14ac:dyDescent="0.25">
      <c r="A208" s="38" t="s">
        <v>191</v>
      </c>
      <c r="B208" s="14" t="s">
        <v>192</v>
      </c>
      <c r="C208" s="26" t="s">
        <v>59</v>
      </c>
      <c r="D208" s="25">
        <f t="shared" ref="D208:X208" si="137">D209+D229</f>
        <v>594.00394000000006</v>
      </c>
      <c r="E208" s="25">
        <f t="shared" si="137"/>
        <v>533.71691299999998</v>
      </c>
      <c r="F208" s="25">
        <f t="shared" si="137"/>
        <v>620.44471999999996</v>
      </c>
      <c r="G208" s="106">
        <f t="shared" si="137"/>
        <v>609.70366999999999</v>
      </c>
      <c r="H208" s="25">
        <f t="shared" si="137"/>
        <v>587.31964500000004</v>
      </c>
      <c r="I208" s="25">
        <f t="shared" si="137"/>
        <v>0</v>
      </c>
      <c r="J208" s="25">
        <f t="shared" si="137"/>
        <v>0</v>
      </c>
      <c r="K208" s="25">
        <f t="shared" si="137"/>
        <v>0</v>
      </c>
      <c r="L208" s="123">
        <f t="shared" si="137"/>
        <v>1975.4596715</v>
      </c>
      <c r="M208" s="25">
        <f>M209+M229</f>
        <v>1930.75216</v>
      </c>
      <c r="N208" s="25">
        <f t="shared" si="137"/>
        <v>640.17961700000001</v>
      </c>
      <c r="O208" s="25">
        <f t="shared" si="137"/>
        <v>0</v>
      </c>
      <c r="P208" s="25">
        <f t="shared" si="137"/>
        <v>0</v>
      </c>
      <c r="Q208" s="25">
        <f t="shared" si="137"/>
        <v>0</v>
      </c>
      <c r="R208" s="25">
        <f t="shared" si="137"/>
        <v>2223.7326677999999</v>
      </c>
      <c r="S208" s="25">
        <f t="shared" si="137"/>
        <v>697.78971899999999</v>
      </c>
      <c r="T208" s="25">
        <f t="shared" si="137"/>
        <v>0</v>
      </c>
      <c r="U208" s="25">
        <f t="shared" si="137"/>
        <v>0</v>
      </c>
      <c r="V208" s="25">
        <f t="shared" si="137"/>
        <v>0</v>
      </c>
      <c r="W208" s="123">
        <f t="shared" si="137"/>
        <v>2335.5215039999998</v>
      </c>
      <c r="X208" s="25">
        <f t="shared" si="137"/>
        <v>2335.531504</v>
      </c>
    </row>
    <row r="209" spans="1:24" x14ac:dyDescent="0.25">
      <c r="A209" s="39" t="s">
        <v>193</v>
      </c>
      <c r="B209" s="14" t="s">
        <v>194</v>
      </c>
      <c r="C209" s="26" t="s">
        <v>59</v>
      </c>
      <c r="D209" s="25">
        <f t="shared" ref="D209:X209" si="138">D210+D212+D213</f>
        <v>594.00394000000006</v>
      </c>
      <c r="E209" s="25">
        <f t="shared" si="138"/>
        <v>533.71691299999998</v>
      </c>
      <c r="F209" s="25">
        <f t="shared" si="138"/>
        <v>620.44471999999996</v>
      </c>
      <c r="G209" s="25">
        <f t="shared" si="138"/>
        <v>609.70366999999999</v>
      </c>
      <c r="H209" s="25">
        <f t="shared" si="138"/>
        <v>587.31964500000004</v>
      </c>
      <c r="I209" s="25">
        <f t="shared" si="138"/>
        <v>0</v>
      </c>
      <c r="J209" s="25">
        <f t="shared" si="138"/>
        <v>0</v>
      </c>
      <c r="K209" s="25">
        <f t="shared" si="138"/>
        <v>0</v>
      </c>
      <c r="L209" s="123">
        <f>L210+L212+L213-0.01</f>
        <v>1975.4596715</v>
      </c>
      <c r="M209" s="25">
        <f>M210+M212+M213</f>
        <v>1930.75216</v>
      </c>
      <c r="N209" s="25">
        <f t="shared" si="138"/>
        <v>640.17961700000001</v>
      </c>
      <c r="O209" s="25">
        <f t="shared" si="138"/>
        <v>0</v>
      </c>
      <c r="P209" s="25">
        <f t="shared" si="138"/>
        <v>0</v>
      </c>
      <c r="Q209" s="25">
        <f t="shared" si="138"/>
        <v>0</v>
      </c>
      <c r="R209" s="25">
        <f t="shared" si="138"/>
        <v>2223.7326677999999</v>
      </c>
      <c r="S209" s="25">
        <f t="shared" si="138"/>
        <v>697.78971899999999</v>
      </c>
      <c r="T209" s="25">
        <f t="shared" si="138"/>
        <v>0</v>
      </c>
      <c r="U209" s="25">
        <f t="shared" si="138"/>
        <v>0</v>
      </c>
      <c r="V209" s="25">
        <f t="shared" si="138"/>
        <v>0</v>
      </c>
      <c r="W209" s="123">
        <f t="shared" si="138"/>
        <v>2335.5215039999998</v>
      </c>
      <c r="X209" s="25">
        <f t="shared" si="138"/>
        <v>2335.531504</v>
      </c>
    </row>
    <row r="210" spans="1:24" x14ac:dyDescent="0.25">
      <c r="A210" s="39" t="s">
        <v>195</v>
      </c>
      <c r="B210" s="14" t="s">
        <v>196</v>
      </c>
      <c r="C210" s="26" t="s">
        <v>59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22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22">
        <v>0</v>
      </c>
      <c r="X210" s="10">
        <v>0</v>
      </c>
    </row>
    <row r="211" spans="1:24" x14ac:dyDescent="0.25">
      <c r="A211" s="39" t="s">
        <v>197</v>
      </c>
      <c r="B211" s="28" t="s">
        <v>198</v>
      </c>
      <c r="C211" s="30" t="s">
        <v>59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22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22">
        <v>0</v>
      </c>
      <c r="X211" s="10">
        <v>0</v>
      </c>
    </row>
    <row r="212" spans="1:24" ht="28.5" customHeight="1" x14ac:dyDescent="0.25">
      <c r="A212" s="39" t="s">
        <v>199</v>
      </c>
      <c r="B212" s="40" t="s">
        <v>200</v>
      </c>
      <c r="C212" s="159" t="s">
        <v>59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22">
        <v>1464.41</v>
      </c>
      <c r="M212" s="10">
        <v>1289.5541900000001</v>
      </c>
      <c r="N212" s="10">
        <v>0</v>
      </c>
      <c r="O212" s="10">
        <v>0</v>
      </c>
      <c r="P212" s="10">
        <v>0</v>
      </c>
      <c r="Q212" s="10">
        <v>0</v>
      </c>
      <c r="R212" s="10">
        <v>1674.16</v>
      </c>
      <c r="S212" s="10">
        <v>0</v>
      </c>
      <c r="T212" s="10">
        <v>0</v>
      </c>
      <c r="U212" s="10">
        <v>0</v>
      </c>
      <c r="V212" s="10">
        <v>0</v>
      </c>
      <c r="W212" s="122">
        <v>1746.62</v>
      </c>
      <c r="X212" s="10">
        <v>1746.62</v>
      </c>
    </row>
    <row r="213" spans="1:24" x14ac:dyDescent="0.25">
      <c r="A213" s="41" t="s">
        <v>201</v>
      </c>
      <c r="B213" s="40" t="s">
        <v>202</v>
      </c>
      <c r="C213" s="26" t="s">
        <v>59</v>
      </c>
      <c r="D213" s="25">
        <f t="shared" ref="D213:V214" si="139">D217+D220+D223+D226</f>
        <v>594.00394000000006</v>
      </c>
      <c r="E213" s="25">
        <f t="shared" si="139"/>
        <v>533.71691299999998</v>
      </c>
      <c r="F213" s="25">
        <f t="shared" si="139"/>
        <v>620.44471999999996</v>
      </c>
      <c r="G213" s="25">
        <f t="shared" si="139"/>
        <v>609.70366999999999</v>
      </c>
      <c r="H213" s="25">
        <f t="shared" si="139"/>
        <v>587.31964500000004</v>
      </c>
      <c r="I213" s="25">
        <f t="shared" si="139"/>
        <v>0</v>
      </c>
      <c r="J213" s="25">
        <f t="shared" si="139"/>
        <v>0</v>
      </c>
      <c r="K213" s="25">
        <f t="shared" si="139"/>
        <v>0</v>
      </c>
      <c r="L213" s="123">
        <f t="shared" si="139"/>
        <v>511.05967149999998</v>
      </c>
      <c r="M213" s="25">
        <f>M217+M220+M223+M226</f>
        <v>641.19797000000005</v>
      </c>
      <c r="N213" s="25">
        <f t="shared" si="139"/>
        <v>640.17961700000001</v>
      </c>
      <c r="O213" s="25">
        <f t="shared" si="139"/>
        <v>0</v>
      </c>
      <c r="P213" s="25">
        <f t="shared" si="139"/>
        <v>0</v>
      </c>
      <c r="Q213" s="25">
        <f t="shared" si="139"/>
        <v>0</v>
      </c>
      <c r="R213" s="25">
        <f t="shared" si="139"/>
        <v>549.57266779999998</v>
      </c>
      <c r="S213" s="25">
        <f t="shared" si="139"/>
        <v>697.78971899999999</v>
      </c>
      <c r="T213" s="25">
        <f t="shared" si="139"/>
        <v>0</v>
      </c>
      <c r="U213" s="25">
        <f t="shared" si="139"/>
        <v>0</v>
      </c>
      <c r="V213" s="25">
        <f t="shared" si="139"/>
        <v>0</v>
      </c>
      <c r="W213" s="25">
        <f t="shared" ref="W213:X213" si="140">W217+W220+W223+W226</f>
        <v>588.90150400000005</v>
      </c>
      <c r="X213" s="25">
        <f t="shared" si="140"/>
        <v>588.91150400000004</v>
      </c>
    </row>
    <row r="214" spans="1:24" x14ac:dyDescent="0.25">
      <c r="A214" s="18" t="str">
        <f>A213 &amp; ".0.1"</f>
        <v>17.1.3.0.1</v>
      </c>
      <c r="B214" s="29" t="s">
        <v>203</v>
      </c>
      <c r="C214" s="30" t="s">
        <v>174</v>
      </c>
      <c r="D214" s="13">
        <f t="shared" si="139"/>
        <v>118.54</v>
      </c>
      <c r="E214" s="13">
        <f t="shared" si="139"/>
        <v>113.27</v>
      </c>
      <c r="F214" s="13">
        <f t="shared" si="139"/>
        <v>118.88</v>
      </c>
      <c r="G214" s="13">
        <f t="shared" si="139"/>
        <v>125.485</v>
      </c>
      <c r="H214" s="13">
        <f t="shared" si="139"/>
        <v>109.45</v>
      </c>
      <c r="I214" s="13">
        <f t="shared" si="139"/>
        <v>109.45</v>
      </c>
      <c r="J214" s="13">
        <f t="shared" si="139"/>
        <v>109.45</v>
      </c>
      <c r="K214" s="13">
        <f t="shared" si="139"/>
        <v>109.45</v>
      </c>
      <c r="L214" s="125">
        <f t="shared" si="139"/>
        <v>99.13</v>
      </c>
      <c r="M214" s="13">
        <f t="shared" si="139"/>
        <v>129.01367605633806</v>
      </c>
      <c r="N214" s="13">
        <f t="shared" si="139"/>
        <v>109.45</v>
      </c>
      <c r="O214" s="13">
        <f t="shared" si="139"/>
        <v>109.45</v>
      </c>
      <c r="P214" s="13">
        <f t="shared" si="139"/>
        <v>109.45</v>
      </c>
      <c r="Q214" s="13">
        <f t="shared" si="139"/>
        <v>109.45</v>
      </c>
      <c r="R214" s="13">
        <f t="shared" si="139"/>
        <v>99.13</v>
      </c>
      <c r="S214" s="13">
        <f t="shared" si="139"/>
        <v>109.45</v>
      </c>
      <c r="T214" s="13">
        <f t="shared" si="139"/>
        <v>0</v>
      </c>
      <c r="U214" s="13">
        <f t="shared" si="139"/>
        <v>0</v>
      </c>
      <c r="V214" s="13">
        <f t="shared" si="139"/>
        <v>0</v>
      </c>
      <c r="W214" s="13">
        <f t="shared" ref="W214:X214" si="141">W218+W221+W224+W227</f>
        <v>99.13</v>
      </c>
      <c r="X214" s="13">
        <f t="shared" si="141"/>
        <v>99.13</v>
      </c>
    </row>
    <row r="215" spans="1:24" x14ac:dyDescent="0.25">
      <c r="A215" s="18" t="str">
        <f>A213 &amp; ".0.2"</f>
        <v>17.1.3.0.2</v>
      </c>
      <c r="B215" s="29" t="s">
        <v>204</v>
      </c>
      <c r="C215" s="30" t="s">
        <v>176</v>
      </c>
      <c r="D215" s="35">
        <f t="shared" ref="D215:X215" si="142">IF(D213=0,0,D213/D214)</f>
        <v>5.0110000000000001</v>
      </c>
      <c r="E215" s="35">
        <f t="shared" si="142"/>
        <v>4.7119</v>
      </c>
      <c r="F215" s="25">
        <f t="shared" si="142"/>
        <v>5.2190841184387615</v>
      </c>
      <c r="G215" s="13">
        <f t="shared" si="142"/>
        <v>4.8587773040602462</v>
      </c>
      <c r="H215" s="35">
        <f t="shared" si="142"/>
        <v>5.3661000000000003</v>
      </c>
      <c r="I215" s="35">
        <f t="shared" si="142"/>
        <v>0</v>
      </c>
      <c r="J215" s="35">
        <f t="shared" si="142"/>
        <v>0</v>
      </c>
      <c r="K215" s="35">
        <f t="shared" si="142"/>
        <v>0</v>
      </c>
      <c r="L215" s="127">
        <f t="shared" si="142"/>
        <v>5.1554491223645718</v>
      </c>
      <c r="M215" s="35">
        <f t="shared" si="142"/>
        <v>4.97</v>
      </c>
      <c r="N215" s="35">
        <f t="shared" si="142"/>
        <v>5.8490599999999997</v>
      </c>
      <c r="O215" s="35">
        <f t="shared" si="142"/>
        <v>0</v>
      </c>
      <c r="P215" s="35">
        <f t="shared" si="142"/>
        <v>0</v>
      </c>
      <c r="Q215" s="35">
        <f t="shared" si="142"/>
        <v>0</v>
      </c>
      <c r="R215" s="35">
        <f t="shared" si="142"/>
        <v>5.5439591223645719</v>
      </c>
      <c r="S215" s="35">
        <f t="shared" si="142"/>
        <v>6.3754200000000001</v>
      </c>
      <c r="T215" s="35">
        <f t="shared" si="142"/>
        <v>0</v>
      </c>
      <c r="U215" s="35">
        <f t="shared" si="142"/>
        <v>0</v>
      </c>
      <c r="V215" s="35">
        <f t="shared" si="142"/>
        <v>0</v>
      </c>
      <c r="W215" s="35">
        <f t="shared" si="142"/>
        <v>5.9406991223645722</v>
      </c>
      <c r="X215" s="35">
        <f t="shared" si="142"/>
        <v>5.9408000000000003</v>
      </c>
    </row>
    <row r="216" spans="1:24" x14ac:dyDescent="0.25">
      <c r="A216" s="18" t="str">
        <f>A213 &amp; ".0.3"</f>
        <v>17.1.3.0.3</v>
      </c>
      <c r="B216" s="29" t="s">
        <v>205</v>
      </c>
      <c r="C216" s="30" t="s">
        <v>178</v>
      </c>
      <c r="D216" s="13">
        <f t="shared" ref="D216:X216" si="143">IF(D10=0,0,IF(D7=0,D214/D10*1000,D214/D7*1000))</f>
        <v>25.131022870030812</v>
      </c>
      <c r="E216" s="13">
        <f t="shared" si="143"/>
        <v>31.243511004224839</v>
      </c>
      <c r="F216" s="13">
        <f t="shared" si="143"/>
        <v>25.131124316444996</v>
      </c>
      <c r="G216" s="13">
        <f t="shared" si="143"/>
        <v>33.836855882449683</v>
      </c>
      <c r="H216" s="13">
        <f t="shared" si="143"/>
        <v>27.746863425603166</v>
      </c>
      <c r="I216" s="13">
        <f t="shared" si="143"/>
        <v>24.99064991216169</v>
      </c>
      <c r="J216" s="13">
        <f t="shared" si="143"/>
        <v>24.99064991216169</v>
      </c>
      <c r="K216" s="13">
        <f t="shared" si="143"/>
        <v>24.99064991216169</v>
      </c>
      <c r="L216" s="125">
        <f t="shared" si="143"/>
        <v>25.130621940429794</v>
      </c>
      <c r="M216" s="13">
        <f t="shared" si="143"/>
        <v>37.783352737373804</v>
      </c>
      <c r="N216" s="13">
        <f t="shared" si="143"/>
        <v>24.159014656542471</v>
      </c>
      <c r="O216" s="13">
        <f t="shared" si="143"/>
        <v>24.99064991216169</v>
      </c>
      <c r="P216" s="13">
        <f t="shared" si="143"/>
        <v>24.99064991216169</v>
      </c>
      <c r="Q216" s="13">
        <f t="shared" si="143"/>
        <v>24.99064991216169</v>
      </c>
      <c r="R216" s="13">
        <f t="shared" si="143"/>
        <v>25.130621940429801</v>
      </c>
      <c r="S216" s="13">
        <f t="shared" si="143"/>
        <v>24.159014656542471</v>
      </c>
      <c r="T216" s="13">
        <f t="shared" si="143"/>
        <v>0</v>
      </c>
      <c r="U216" s="13">
        <f t="shared" si="143"/>
        <v>0</v>
      </c>
      <c r="V216" s="13">
        <f t="shared" si="143"/>
        <v>0</v>
      </c>
      <c r="W216" s="13">
        <f t="shared" si="143"/>
        <v>25.130621940429801</v>
      </c>
      <c r="X216" s="13">
        <f t="shared" si="143"/>
        <v>25.130621940429801</v>
      </c>
    </row>
    <row r="217" spans="1:24" x14ac:dyDescent="0.25">
      <c r="A217" s="18" t="str">
        <f>A213 &amp; ".1"</f>
        <v>17.1.3.1</v>
      </c>
      <c r="B217" s="29" t="s">
        <v>206</v>
      </c>
      <c r="C217" s="30" t="s">
        <v>59</v>
      </c>
      <c r="D217" s="13">
        <f t="shared" ref="D217:V217" si="144">D218*D219</f>
        <v>594.00394000000006</v>
      </c>
      <c r="E217" s="13">
        <f t="shared" si="144"/>
        <v>533.71691299999998</v>
      </c>
      <c r="F217" s="13">
        <f>F218*F219+0.01</f>
        <v>620.44471999999996</v>
      </c>
      <c r="G217" s="35">
        <f>G218*G219</f>
        <v>609.70366999999999</v>
      </c>
      <c r="H217" s="13">
        <f t="shared" si="144"/>
        <v>587.31964500000004</v>
      </c>
      <c r="I217" s="13">
        <f t="shared" si="144"/>
        <v>0</v>
      </c>
      <c r="J217" s="13">
        <f t="shared" si="144"/>
        <v>0</v>
      </c>
      <c r="K217" s="13">
        <f t="shared" si="144"/>
        <v>0</v>
      </c>
      <c r="L217" s="123">
        <f>L218*L219-0.01</f>
        <v>511.05967149999998</v>
      </c>
      <c r="M217" s="25">
        <f>M218*M219</f>
        <v>641.19797000000005</v>
      </c>
      <c r="N217" s="13">
        <f t="shared" si="144"/>
        <v>640.17961700000001</v>
      </c>
      <c r="O217" s="13">
        <f t="shared" si="144"/>
        <v>0</v>
      </c>
      <c r="P217" s="13">
        <f t="shared" si="144"/>
        <v>0</v>
      </c>
      <c r="Q217" s="13">
        <f t="shared" si="144"/>
        <v>0</v>
      </c>
      <c r="R217" s="13">
        <f>R218*R219-0.01</f>
        <v>549.57266779999998</v>
      </c>
      <c r="S217" s="13">
        <f t="shared" si="144"/>
        <v>697.78971899999999</v>
      </c>
      <c r="T217" s="13">
        <f t="shared" si="144"/>
        <v>0</v>
      </c>
      <c r="U217" s="13">
        <f t="shared" si="144"/>
        <v>0</v>
      </c>
      <c r="V217" s="13">
        <f t="shared" si="144"/>
        <v>0</v>
      </c>
      <c r="W217" s="13">
        <f>W218*W219-0.01</f>
        <v>588.90150400000005</v>
      </c>
      <c r="X217" s="13">
        <f>X218*X219</f>
        <v>588.91150400000004</v>
      </c>
    </row>
    <row r="218" spans="1:24" x14ac:dyDescent="0.25">
      <c r="A218" s="18" t="str">
        <f>A217 &amp; ".1"</f>
        <v>17.1.3.1.1</v>
      </c>
      <c r="B218" s="29" t="s">
        <v>207</v>
      </c>
      <c r="C218" s="30" t="s">
        <v>174</v>
      </c>
      <c r="D218" s="10">
        <v>118.54</v>
      </c>
      <c r="E218" s="10">
        <v>113.27</v>
      </c>
      <c r="F218" s="47">
        <v>118.88</v>
      </c>
      <c r="G218" s="108">
        <v>125.485</v>
      </c>
      <c r="H218" s="10">
        <v>109.45</v>
      </c>
      <c r="I218" s="10">
        <v>109.45</v>
      </c>
      <c r="J218" s="10">
        <v>109.45</v>
      </c>
      <c r="K218" s="10">
        <v>109.45</v>
      </c>
      <c r="L218" s="122">
        <v>99.13</v>
      </c>
      <c r="M218" s="10">
        <f>641.19797/M219</f>
        <v>129.01367605633806</v>
      </c>
      <c r="N218" s="10">
        <v>109.45</v>
      </c>
      <c r="O218" s="10">
        <v>109.45</v>
      </c>
      <c r="P218" s="10">
        <v>109.45</v>
      </c>
      <c r="Q218" s="10">
        <v>109.45</v>
      </c>
      <c r="R218" s="10">
        <v>99.13</v>
      </c>
      <c r="S218" s="10">
        <v>109.45</v>
      </c>
      <c r="T218" s="10"/>
      <c r="U218" s="10"/>
      <c r="V218" s="10"/>
      <c r="W218" s="122">
        <v>99.13</v>
      </c>
      <c r="X218" s="122">
        <v>99.13</v>
      </c>
    </row>
    <row r="219" spans="1:24" x14ac:dyDescent="0.25">
      <c r="A219" s="18" t="str">
        <f>A217 &amp; ".2"</f>
        <v>17.1.3.1.2</v>
      </c>
      <c r="B219" s="29" t="s">
        <v>208</v>
      </c>
      <c r="C219" s="30" t="s">
        <v>176</v>
      </c>
      <c r="D219" s="36">
        <v>5.0110000000000001</v>
      </c>
      <c r="E219" s="36">
        <v>4.7119</v>
      </c>
      <c r="F219" s="105">
        <v>5.2190000000000003</v>
      </c>
      <c r="G219" s="105">
        <f>609.70367/G218</f>
        <v>4.8587773040602462</v>
      </c>
      <c r="H219" s="36">
        <v>5.3661000000000003</v>
      </c>
      <c r="I219" s="36"/>
      <c r="J219" s="36"/>
      <c r="K219" s="36"/>
      <c r="L219" s="132">
        <v>5.1555499999999999</v>
      </c>
      <c r="M219" s="105">
        <v>4.97</v>
      </c>
      <c r="N219" s="36">
        <v>5.8490599999999997</v>
      </c>
      <c r="O219" s="36"/>
      <c r="P219" s="36"/>
      <c r="Q219" s="36"/>
      <c r="R219" s="36">
        <v>5.54406</v>
      </c>
      <c r="S219" s="36">
        <v>6.3754200000000001</v>
      </c>
      <c r="T219" s="36"/>
      <c r="U219" s="36"/>
      <c r="V219" s="36"/>
      <c r="W219" s="128">
        <v>5.9408000000000003</v>
      </c>
      <c r="X219" s="128">
        <v>5.9408000000000003</v>
      </c>
    </row>
    <row r="220" spans="1:24" x14ac:dyDescent="0.25">
      <c r="A220" s="18" t="str">
        <f>A213 &amp; ".2"</f>
        <v>17.1.3.2</v>
      </c>
      <c r="B220" s="29" t="s">
        <v>209</v>
      </c>
      <c r="C220" s="30" t="s">
        <v>59</v>
      </c>
      <c r="D220" s="13">
        <f>D221*D222</f>
        <v>0</v>
      </c>
      <c r="E220" s="13">
        <f t="shared" ref="E220:X220" si="145">E221*E222</f>
        <v>0</v>
      </c>
      <c r="F220" s="13">
        <f t="shared" si="145"/>
        <v>0</v>
      </c>
      <c r="G220" s="13">
        <f t="shared" si="145"/>
        <v>0</v>
      </c>
      <c r="H220" s="149">
        <f t="shared" si="145"/>
        <v>0</v>
      </c>
      <c r="I220" s="149">
        <f t="shared" si="145"/>
        <v>0</v>
      </c>
      <c r="J220" s="149">
        <f t="shared" si="145"/>
        <v>0</v>
      </c>
      <c r="K220" s="149">
        <f t="shared" si="145"/>
        <v>0</v>
      </c>
      <c r="L220" s="149">
        <f t="shared" si="145"/>
        <v>0</v>
      </c>
      <c r="M220" s="13">
        <f t="shared" si="145"/>
        <v>0</v>
      </c>
      <c r="N220" s="13">
        <f t="shared" si="145"/>
        <v>0</v>
      </c>
      <c r="O220" s="13">
        <f t="shared" si="145"/>
        <v>0</v>
      </c>
      <c r="P220" s="13">
        <f t="shared" si="145"/>
        <v>0</v>
      </c>
      <c r="Q220" s="13">
        <f t="shared" si="145"/>
        <v>0</v>
      </c>
      <c r="R220" s="13">
        <f t="shared" si="145"/>
        <v>0</v>
      </c>
      <c r="S220" s="13">
        <f t="shared" si="145"/>
        <v>0</v>
      </c>
      <c r="T220" s="13">
        <f t="shared" si="145"/>
        <v>0</v>
      </c>
      <c r="U220" s="13">
        <f t="shared" si="145"/>
        <v>0</v>
      </c>
      <c r="V220" s="13">
        <f t="shared" si="145"/>
        <v>0</v>
      </c>
      <c r="W220" s="13">
        <f t="shared" si="145"/>
        <v>0</v>
      </c>
      <c r="X220" s="13">
        <f t="shared" si="145"/>
        <v>0</v>
      </c>
    </row>
    <row r="221" spans="1:24" x14ac:dyDescent="0.25">
      <c r="A221" s="18" t="str">
        <f>A220 &amp; ".1"</f>
        <v>17.1.3.2.1</v>
      </c>
      <c r="B221" s="29" t="s">
        <v>210</v>
      </c>
      <c r="C221" s="30" t="s">
        <v>174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22"/>
      <c r="M221" s="109"/>
      <c r="N221" s="10">
        <v>0</v>
      </c>
      <c r="O221" s="10">
        <v>0</v>
      </c>
      <c r="P221" s="10">
        <v>0</v>
      </c>
      <c r="Q221" s="10">
        <v>0</v>
      </c>
      <c r="R221" s="10"/>
      <c r="S221" s="10">
        <v>0</v>
      </c>
      <c r="T221" s="10"/>
      <c r="U221" s="10"/>
      <c r="V221" s="10"/>
      <c r="W221" s="122"/>
      <c r="X221" s="122"/>
    </row>
    <row r="222" spans="1:24" x14ac:dyDescent="0.25">
      <c r="A222" s="18" t="str">
        <f>A220 &amp; ".2"</f>
        <v>17.1.3.2.2</v>
      </c>
      <c r="B222" s="29" t="s">
        <v>211</v>
      </c>
      <c r="C222" s="30" t="s">
        <v>176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22"/>
      <c r="M222" s="109"/>
      <c r="N222" s="10">
        <v>0</v>
      </c>
      <c r="O222" s="10">
        <v>0</v>
      </c>
      <c r="P222" s="10">
        <v>0</v>
      </c>
      <c r="Q222" s="10">
        <v>0</v>
      </c>
      <c r="R222" s="10"/>
      <c r="S222" s="10">
        <v>0</v>
      </c>
      <c r="T222" s="36"/>
      <c r="U222" s="36"/>
      <c r="V222" s="36"/>
      <c r="W222" s="128"/>
      <c r="X222" s="122"/>
    </row>
    <row r="223" spans="1:24" x14ac:dyDescent="0.25">
      <c r="A223" s="18" t="str">
        <f>A213 &amp; ".3"</f>
        <v>17.1.3.3</v>
      </c>
      <c r="B223" s="29" t="s">
        <v>212</v>
      </c>
      <c r="C223" s="30" t="s">
        <v>59</v>
      </c>
      <c r="D223" s="13">
        <f>D224*D225</f>
        <v>0</v>
      </c>
      <c r="E223" s="13">
        <f t="shared" ref="E223:X223" si="146">E224*E225</f>
        <v>0</v>
      </c>
      <c r="F223" s="13">
        <f t="shared" si="146"/>
        <v>0</v>
      </c>
      <c r="G223" s="13">
        <f t="shared" si="146"/>
        <v>0</v>
      </c>
      <c r="H223" s="149">
        <f t="shared" si="146"/>
        <v>0</v>
      </c>
      <c r="I223" s="149">
        <f t="shared" si="146"/>
        <v>0</v>
      </c>
      <c r="J223" s="149">
        <f t="shared" si="146"/>
        <v>0</v>
      </c>
      <c r="K223" s="149">
        <f t="shared" si="146"/>
        <v>0</v>
      </c>
      <c r="L223" s="149">
        <f t="shared" si="146"/>
        <v>0</v>
      </c>
      <c r="M223" s="13">
        <f t="shared" si="146"/>
        <v>0</v>
      </c>
      <c r="N223" s="13">
        <f t="shared" si="146"/>
        <v>0</v>
      </c>
      <c r="O223" s="13">
        <f t="shared" si="146"/>
        <v>0</v>
      </c>
      <c r="P223" s="13">
        <f t="shared" si="146"/>
        <v>0</v>
      </c>
      <c r="Q223" s="13">
        <f t="shared" si="146"/>
        <v>0</v>
      </c>
      <c r="R223" s="13">
        <f t="shared" si="146"/>
        <v>0</v>
      </c>
      <c r="S223" s="13">
        <f t="shared" si="146"/>
        <v>0</v>
      </c>
      <c r="T223" s="13">
        <f t="shared" si="146"/>
        <v>0</v>
      </c>
      <c r="U223" s="13">
        <f t="shared" si="146"/>
        <v>0</v>
      </c>
      <c r="V223" s="13">
        <f t="shared" si="146"/>
        <v>0</v>
      </c>
      <c r="W223" s="13">
        <f t="shared" si="146"/>
        <v>0</v>
      </c>
      <c r="X223" s="13">
        <f t="shared" si="146"/>
        <v>0</v>
      </c>
    </row>
    <row r="224" spans="1:24" x14ac:dyDescent="0.25">
      <c r="A224" s="18" t="str">
        <f>A223 &amp; ".1"</f>
        <v>17.1.3.3.1</v>
      </c>
      <c r="B224" s="29" t="s">
        <v>213</v>
      </c>
      <c r="C224" s="30" t="s">
        <v>174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22"/>
      <c r="M224" s="10"/>
      <c r="N224" s="10">
        <v>0</v>
      </c>
      <c r="O224" s="10">
        <v>0</v>
      </c>
      <c r="P224" s="10">
        <v>0</v>
      </c>
      <c r="Q224" s="10">
        <v>0</v>
      </c>
      <c r="R224" s="10"/>
      <c r="S224" s="10">
        <v>0</v>
      </c>
      <c r="T224" s="10"/>
      <c r="U224" s="10"/>
      <c r="V224" s="10"/>
      <c r="W224" s="122"/>
      <c r="X224" s="122"/>
    </row>
    <row r="225" spans="1:24" x14ac:dyDescent="0.25">
      <c r="A225" s="18" t="str">
        <f>A223 &amp; ".2"</f>
        <v>17.1.3.3.2</v>
      </c>
      <c r="B225" s="29" t="s">
        <v>214</v>
      </c>
      <c r="C225" s="30" t="s">
        <v>176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22"/>
      <c r="M225" s="10"/>
      <c r="N225" s="10">
        <v>0</v>
      </c>
      <c r="O225" s="10">
        <v>0</v>
      </c>
      <c r="P225" s="10">
        <v>0</v>
      </c>
      <c r="Q225" s="10">
        <v>0</v>
      </c>
      <c r="R225" s="10"/>
      <c r="S225" s="10">
        <v>0</v>
      </c>
      <c r="T225" s="36"/>
      <c r="U225" s="36"/>
      <c r="V225" s="36"/>
      <c r="W225" s="128"/>
      <c r="X225" s="122"/>
    </row>
    <row r="226" spans="1:24" x14ac:dyDescent="0.25">
      <c r="A226" s="18" t="str">
        <f>A213 &amp; ".4"</f>
        <v>17.1.3.4</v>
      </c>
      <c r="B226" s="29" t="s">
        <v>215</v>
      </c>
      <c r="C226" s="30" t="s">
        <v>59</v>
      </c>
      <c r="D226" s="13">
        <f>D227*D228</f>
        <v>0</v>
      </c>
      <c r="E226" s="13">
        <f t="shared" ref="E226:X226" si="147">E227*E228</f>
        <v>0</v>
      </c>
      <c r="F226" s="13">
        <f t="shared" si="147"/>
        <v>0</v>
      </c>
      <c r="G226" s="13">
        <f t="shared" si="147"/>
        <v>0</v>
      </c>
      <c r="H226" s="149">
        <f t="shared" si="147"/>
        <v>0</v>
      </c>
      <c r="I226" s="149">
        <f t="shared" si="147"/>
        <v>0</v>
      </c>
      <c r="J226" s="149">
        <f t="shared" si="147"/>
        <v>0</v>
      </c>
      <c r="K226" s="149">
        <f t="shared" si="147"/>
        <v>0</v>
      </c>
      <c r="L226" s="149">
        <f t="shared" si="147"/>
        <v>0</v>
      </c>
      <c r="M226" s="13">
        <f t="shared" si="147"/>
        <v>0</v>
      </c>
      <c r="N226" s="13">
        <f t="shared" si="147"/>
        <v>0</v>
      </c>
      <c r="O226" s="13">
        <f t="shared" si="147"/>
        <v>0</v>
      </c>
      <c r="P226" s="13">
        <f t="shared" si="147"/>
        <v>0</v>
      </c>
      <c r="Q226" s="13">
        <f t="shared" si="147"/>
        <v>0</v>
      </c>
      <c r="R226" s="13">
        <f t="shared" si="147"/>
        <v>0</v>
      </c>
      <c r="S226" s="13">
        <f t="shared" si="147"/>
        <v>0</v>
      </c>
      <c r="T226" s="13">
        <f t="shared" si="147"/>
        <v>0</v>
      </c>
      <c r="U226" s="13">
        <f t="shared" si="147"/>
        <v>0</v>
      </c>
      <c r="V226" s="13">
        <f t="shared" si="147"/>
        <v>0</v>
      </c>
      <c r="W226" s="13">
        <f t="shared" si="147"/>
        <v>0</v>
      </c>
      <c r="X226" s="13">
        <f t="shared" si="147"/>
        <v>0</v>
      </c>
    </row>
    <row r="227" spans="1:24" x14ac:dyDescent="0.25">
      <c r="A227" s="18" t="str">
        <f>A226 &amp; ".1"</f>
        <v>17.1.3.4.1</v>
      </c>
      <c r="B227" s="29" t="s">
        <v>216</v>
      </c>
      <c r="C227" s="30" t="s">
        <v>174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22"/>
      <c r="M227" s="10"/>
      <c r="N227" s="10">
        <v>0</v>
      </c>
      <c r="O227" s="10">
        <v>0</v>
      </c>
      <c r="P227" s="10">
        <v>0</v>
      </c>
      <c r="Q227" s="10">
        <v>0</v>
      </c>
      <c r="R227" s="10"/>
      <c r="S227" s="10">
        <v>0</v>
      </c>
      <c r="T227" s="10"/>
      <c r="U227" s="10"/>
      <c r="V227" s="10"/>
      <c r="W227" s="122"/>
      <c r="X227" s="122"/>
    </row>
    <row r="228" spans="1:24" x14ac:dyDescent="0.25">
      <c r="A228" s="18" t="str">
        <f>A226 &amp; ".2"</f>
        <v>17.1.3.4.2</v>
      </c>
      <c r="B228" s="29" t="s">
        <v>217</v>
      </c>
      <c r="C228" s="30" t="s">
        <v>176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22"/>
      <c r="M228" s="10"/>
      <c r="N228" s="10">
        <v>0</v>
      </c>
      <c r="O228" s="10">
        <v>0</v>
      </c>
      <c r="P228" s="10">
        <v>0</v>
      </c>
      <c r="Q228" s="10">
        <v>0</v>
      </c>
      <c r="R228" s="10"/>
      <c r="S228" s="10">
        <v>0</v>
      </c>
      <c r="T228" s="36"/>
      <c r="U228" s="36"/>
      <c r="V228" s="36"/>
      <c r="W228" s="128"/>
      <c r="X228" s="122"/>
    </row>
    <row r="229" spans="1:24" x14ac:dyDescent="0.25">
      <c r="A229" s="41" t="s">
        <v>218</v>
      </c>
      <c r="B229" s="14" t="s">
        <v>531</v>
      </c>
      <c r="C229" s="42" t="s">
        <v>59</v>
      </c>
      <c r="D229" s="25">
        <f>D230+D231</f>
        <v>0</v>
      </c>
      <c r="E229" s="25">
        <f t="shared" ref="E229:W229" si="148">E230+E231</f>
        <v>0</v>
      </c>
      <c r="F229" s="25">
        <f t="shared" si="148"/>
        <v>0</v>
      </c>
      <c r="G229" s="25">
        <f t="shared" si="148"/>
        <v>0</v>
      </c>
      <c r="H229" s="25">
        <f t="shared" si="148"/>
        <v>0</v>
      </c>
      <c r="I229" s="25">
        <f t="shared" si="148"/>
        <v>0</v>
      </c>
      <c r="J229" s="25">
        <f t="shared" si="148"/>
        <v>0</v>
      </c>
      <c r="K229" s="25">
        <f t="shared" si="148"/>
        <v>0</v>
      </c>
      <c r="L229" s="123">
        <f>L230+L231</f>
        <v>0</v>
      </c>
      <c r="M229" s="25">
        <f>M230+M231</f>
        <v>0</v>
      </c>
      <c r="N229" s="25">
        <f t="shared" si="148"/>
        <v>0</v>
      </c>
      <c r="O229" s="25">
        <f t="shared" si="148"/>
        <v>0</v>
      </c>
      <c r="P229" s="25">
        <f t="shared" si="148"/>
        <v>0</v>
      </c>
      <c r="Q229" s="25">
        <f t="shared" si="148"/>
        <v>0</v>
      </c>
      <c r="R229" s="25">
        <f t="shared" si="148"/>
        <v>0</v>
      </c>
      <c r="S229" s="25">
        <f t="shared" si="148"/>
        <v>0</v>
      </c>
      <c r="T229" s="25">
        <f t="shared" si="148"/>
        <v>0</v>
      </c>
      <c r="U229" s="25">
        <f t="shared" si="148"/>
        <v>0</v>
      </c>
      <c r="V229" s="25">
        <f t="shared" si="148"/>
        <v>0</v>
      </c>
      <c r="W229" s="123">
        <f t="shared" si="148"/>
        <v>0</v>
      </c>
      <c r="X229" s="25">
        <f t="shared" ref="X229" si="149">X230+X231</f>
        <v>0</v>
      </c>
    </row>
    <row r="230" spans="1:24" x14ac:dyDescent="0.25">
      <c r="A230" s="41" t="s">
        <v>219</v>
      </c>
      <c r="B230" s="14" t="s">
        <v>220</v>
      </c>
      <c r="C230" s="26" t="s">
        <v>59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22">
        <v>0</v>
      </c>
      <c r="M230" s="10"/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22">
        <v>0</v>
      </c>
      <c r="X230" s="10">
        <v>0</v>
      </c>
    </row>
    <row r="231" spans="1:24" x14ac:dyDescent="0.25">
      <c r="A231" s="41" t="s">
        <v>221</v>
      </c>
      <c r="B231" s="40" t="s">
        <v>222</v>
      </c>
      <c r="C231" s="26" t="s">
        <v>59</v>
      </c>
      <c r="D231" s="25">
        <f t="shared" ref="D231:V232" si="150">D235+D238+D241+D244</f>
        <v>0</v>
      </c>
      <c r="E231" s="25">
        <f t="shared" si="150"/>
        <v>0</v>
      </c>
      <c r="F231" s="25">
        <f t="shared" si="150"/>
        <v>0</v>
      </c>
      <c r="G231" s="25">
        <f t="shared" si="150"/>
        <v>0</v>
      </c>
      <c r="H231" s="25">
        <f t="shared" si="150"/>
        <v>0</v>
      </c>
      <c r="I231" s="25">
        <f t="shared" si="150"/>
        <v>0</v>
      </c>
      <c r="J231" s="25">
        <f t="shared" si="150"/>
        <v>0</v>
      </c>
      <c r="K231" s="25">
        <f t="shared" si="150"/>
        <v>0</v>
      </c>
      <c r="L231" s="123">
        <f t="shared" si="150"/>
        <v>0</v>
      </c>
      <c r="M231" s="25">
        <f t="shared" si="150"/>
        <v>0</v>
      </c>
      <c r="N231" s="25">
        <f t="shared" si="150"/>
        <v>0</v>
      </c>
      <c r="O231" s="25">
        <f t="shared" si="150"/>
        <v>0</v>
      </c>
      <c r="P231" s="25">
        <f t="shared" si="150"/>
        <v>0</v>
      </c>
      <c r="Q231" s="25">
        <f t="shared" si="150"/>
        <v>0</v>
      </c>
      <c r="R231" s="25">
        <f t="shared" si="150"/>
        <v>0</v>
      </c>
      <c r="S231" s="25">
        <f t="shared" si="150"/>
        <v>0</v>
      </c>
      <c r="T231" s="25">
        <f t="shared" si="150"/>
        <v>0</v>
      </c>
      <c r="U231" s="25">
        <f t="shared" si="150"/>
        <v>0</v>
      </c>
      <c r="V231" s="25">
        <f t="shared" si="150"/>
        <v>0</v>
      </c>
      <c r="W231" s="123">
        <f t="shared" ref="W231:X231" si="151">W235+W238+W241+W244</f>
        <v>0</v>
      </c>
      <c r="X231" s="25">
        <f t="shared" si="151"/>
        <v>0</v>
      </c>
    </row>
    <row r="232" spans="1:24" hidden="1" x14ac:dyDescent="0.25">
      <c r="A232" s="18" t="str">
        <f>A231 &amp; ".0.1"</f>
        <v>17.2.2.0.1</v>
      </c>
      <c r="B232" s="29" t="s">
        <v>203</v>
      </c>
      <c r="C232" s="30" t="s">
        <v>174</v>
      </c>
      <c r="D232" s="13">
        <f t="shared" si="150"/>
        <v>0</v>
      </c>
      <c r="E232" s="13">
        <f t="shared" si="150"/>
        <v>0</v>
      </c>
      <c r="F232" s="13">
        <f t="shared" si="150"/>
        <v>0</v>
      </c>
      <c r="G232" s="13"/>
      <c r="H232" s="13">
        <f t="shared" si="150"/>
        <v>0</v>
      </c>
      <c r="I232" s="13">
        <f t="shared" si="150"/>
        <v>0</v>
      </c>
      <c r="J232" s="13">
        <f t="shared" si="150"/>
        <v>0</v>
      </c>
      <c r="K232" s="13">
        <f t="shared" si="150"/>
        <v>0</v>
      </c>
      <c r="L232" s="125"/>
      <c r="M232" s="13"/>
      <c r="N232" s="13">
        <f t="shared" si="150"/>
        <v>0</v>
      </c>
      <c r="O232" s="13">
        <f t="shared" si="150"/>
        <v>0</v>
      </c>
      <c r="P232" s="13">
        <f t="shared" si="150"/>
        <v>0</v>
      </c>
      <c r="Q232" s="13">
        <f t="shared" si="150"/>
        <v>0</v>
      </c>
      <c r="R232" s="13"/>
      <c r="S232" s="13">
        <f t="shared" si="150"/>
        <v>0</v>
      </c>
      <c r="T232" s="13">
        <f t="shared" si="150"/>
        <v>0</v>
      </c>
      <c r="U232" s="13">
        <f t="shared" si="150"/>
        <v>0</v>
      </c>
      <c r="V232" s="13">
        <f t="shared" si="150"/>
        <v>0</v>
      </c>
      <c r="W232" s="125"/>
      <c r="X232" s="125"/>
    </row>
    <row r="233" spans="1:24" hidden="1" x14ac:dyDescent="0.25">
      <c r="A233" s="18" t="str">
        <f>A231 &amp; ".0.2"</f>
        <v>17.2.2.0.2</v>
      </c>
      <c r="B233" s="29" t="s">
        <v>204</v>
      </c>
      <c r="C233" s="30" t="s">
        <v>176</v>
      </c>
      <c r="D233" s="35">
        <f t="shared" ref="D233:V233" si="152">IF(D231=0,0,D231/D232)</f>
        <v>0</v>
      </c>
      <c r="E233" s="35">
        <f t="shared" si="152"/>
        <v>0</v>
      </c>
      <c r="F233" s="35">
        <f t="shared" si="152"/>
        <v>0</v>
      </c>
      <c r="G233" s="35"/>
      <c r="H233" s="35">
        <f t="shared" si="152"/>
        <v>0</v>
      </c>
      <c r="I233" s="35">
        <f t="shared" si="152"/>
        <v>0</v>
      </c>
      <c r="J233" s="35">
        <f t="shared" si="152"/>
        <v>0</v>
      </c>
      <c r="K233" s="35">
        <f t="shared" si="152"/>
        <v>0</v>
      </c>
      <c r="L233" s="127"/>
      <c r="M233" s="35"/>
      <c r="N233" s="35">
        <f t="shared" si="152"/>
        <v>0</v>
      </c>
      <c r="O233" s="35">
        <f t="shared" si="152"/>
        <v>0</v>
      </c>
      <c r="P233" s="35">
        <f t="shared" si="152"/>
        <v>0</v>
      </c>
      <c r="Q233" s="35">
        <f t="shared" si="152"/>
        <v>0</v>
      </c>
      <c r="R233" s="35"/>
      <c r="S233" s="35">
        <f t="shared" si="152"/>
        <v>0</v>
      </c>
      <c r="T233" s="35">
        <f t="shared" si="152"/>
        <v>0</v>
      </c>
      <c r="U233" s="35">
        <f t="shared" si="152"/>
        <v>0</v>
      </c>
      <c r="V233" s="35">
        <f t="shared" si="152"/>
        <v>0</v>
      </c>
      <c r="W233" s="127"/>
      <c r="X233" s="127"/>
    </row>
    <row r="234" spans="1:24" hidden="1" x14ac:dyDescent="0.25">
      <c r="A234" s="18" t="str">
        <f>A231 &amp; ".0.3"</f>
        <v>17.2.2.0.3</v>
      </c>
      <c r="B234" s="29" t="s">
        <v>205</v>
      </c>
      <c r="C234" s="30" t="s">
        <v>178</v>
      </c>
      <c r="D234" s="13">
        <f>IF(D10=0,0,IF(D7=0,D232/D28*1000,D232/D7*1000))</f>
        <v>0</v>
      </c>
      <c r="E234" s="13">
        <f>IF(E10=0,0,IF(E7=0,E232/E28*1000,E232/E7*1000))</f>
        <v>0</v>
      </c>
      <c r="F234" s="13">
        <f>IF(F10=0,0,IF(F7=0,F232/F28*1000,F232/F7*1000))</f>
        <v>0</v>
      </c>
      <c r="G234" s="13"/>
      <c r="H234" s="13">
        <f>IF(H10=0,0,IF(H7=0,H232/H28*1000,H232/H7*1000))</f>
        <v>0</v>
      </c>
      <c r="I234" s="13">
        <f>IF(I10=0,0,IF(I7=0,I232/I28*1000,I232/I7*1000))</f>
        <v>0</v>
      </c>
      <c r="J234" s="13">
        <f>IF(J10=0,0,IF(J7=0,J232/J28*1000,J232/J7*1000))</f>
        <v>0</v>
      </c>
      <c r="K234" s="13">
        <f>IF(K10=0,0,IF(K7=0,K232/K28*1000,K232/K7*1000))</f>
        <v>0</v>
      </c>
      <c r="L234" s="125"/>
      <c r="M234" s="13"/>
      <c r="N234" s="13">
        <f>IF(N10=0,0,IF(N7=0,N232/N28*1000,N232/N7*1000))</f>
        <v>0</v>
      </c>
      <c r="O234" s="13">
        <f>IF(O10=0,0,IF(O7=0,O232/O28*1000,O232/O7*1000))</f>
        <v>0</v>
      </c>
      <c r="P234" s="13">
        <f>IF(P10=0,0,IF(P7=0,P232/P28*1000,P232/P7*1000))</f>
        <v>0</v>
      </c>
      <c r="Q234" s="13">
        <f>IF(Q10=0,0,IF(Q7=0,Q232/Q28*1000,Q232/Q7*1000))</f>
        <v>0</v>
      </c>
      <c r="R234" s="13"/>
      <c r="S234" s="13">
        <f>IF(S10=0,0,IF(S7=0,S232/S28*1000,S232/S7*1000))</f>
        <v>0</v>
      </c>
      <c r="T234" s="13">
        <f>IF(T10=0,0,IF(T7=0,T232/T28*1000,T232/T7*1000))</f>
        <v>0</v>
      </c>
      <c r="U234" s="13">
        <f>IF(U10=0,0,IF(U7=0,U232/U28*1000,U232/U7*1000))</f>
        <v>0</v>
      </c>
      <c r="V234" s="13">
        <f>IF(V10=0,0,IF(V7=0,V232/V28*1000,V232/V7*1000))</f>
        <v>0</v>
      </c>
      <c r="W234" s="125"/>
      <c r="X234" s="125"/>
    </row>
    <row r="235" spans="1:24" hidden="1" x14ac:dyDescent="0.25">
      <c r="A235" s="18" t="str">
        <f>A231 &amp; ".1"</f>
        <v>17.2.2.1</v>
      </c>
      <c r="B235" s="29" t="s">
        <v>206</v>
      </c>
      <c r="C235" s="30" t="s">
        <v>59</v>
      </c>
      <c r="D235" s="13">
        <f t="shared" ref="D235:V235" si="153">D236*D237</f>
        <v>0</v>
      </c>
      <c r="E235" s="13">
        <f t="shared" si="153"/>
        <v>0</v>
      </c>
      <c r="F235" s="13">
        <f t="shared" si="153"/>
        <v>0</v>
      </c>
      <c r="G235" s="13"/>
      <c r="H235" s="13">
        <f t="shared" si="153"/>
        <v>0</v>
      </c>
      <c r="I235" s="13">
        <f t="shared" si="153"/>
        <v>0</v>
      </c>
      <c r="J235" s="13">
        <f t="shared" si="153"/>
        <v>0</v>
      </c>
      <c r="K235" s="13">
        <f t="shared" si="153"/>
        <v>0</v>
      </c>
      <c r="L235" s="125"/>
      <c r="M235" s="13"/>
      <c r="N235" s="13">
        <f t="shared" si="153"/>
        <v>0</v>
      </c>
      <c r="O235" s="13">
        <f t="shared" si="153"/>
        <v>0</v>
      </c>
      <c r="P235" s="13">
        <f t="shared" si="153"/>
        <v>0</v>
      </c>
      <c r="Q235" s="13">
        <f t="shared" si="153"/>
        <v>0</v>
      </c>
      <c r="R235" s="13"/>
      <c r="S235" s="13">
        <f t="shared" si="153"/>
        <v>0</v>
      </c>
      <c r="T235" s="13">
        <f t="shared" si="153"/>
        <v>0</v>
      </c>
      <c r="U235" s="13">
        <f t="shared" si="153"/>
        <v>0</v>
      </c>
      <c r="V235" s="13">
        <f t="shared" si="153"/>
        <v>0</v>
      </c>
      <c r="W235" s="125"/>
      <c r="X235" s="125"/>
    </row>
    <row r="236" spans="1:24" hidden="1" x14ac:dyDescent="0.25">
      <c r="A236" s="18" t="str">
        <f>A235 &amp; ".1"</f>
        <v>17.2.2.1.1</v>
      </c>
      <c r="B236" s="29" t="s">
        <v>207</v>
      </c>
      <c r="C236" s="30" t="s">
        <v>174</v>
      </c>
      <c r="D236" s="10">
        <v>0</v>
      </c>
      <c r="E236" s="10">
        <v>0</v>
      </c>
      <c r="F236" s="10">
        <v>0</v>
      </c>
      <c r="G236" s="10"/>
      <c r="H236" s="10">
        <v>0</v>
      </c>
      <c r="I236" s="10">
        <v>0</v>
      </c>
      <c r="J236" s="10">
        <v>0</v>
      </c>
      <c r="K236" s="10">
        <v>0</v>
      </c>
      <c r="L236" s="122"/>
      <c r="M236" s="10"/>
      <c r="N236" s="10">
        <v>0</v>
      </c>
      <c r="O236" s="10">
        <v>0</v>
      </c>
      <c r="P236" s="10">
        <v>0</v>
      </c>
      <c r="Q236" s="10">
        <v>0</v>
      </c>
      <c r="R236" s="10"/>
      <c r="S236" s="10">
        <v>0</v>
      </c>
      <c r="T236" s="10">
        <v>0</v>
      </c>
      <c r="U236" s="10">
        <v>0</v>
      </c>
      <c r="V236" s="10">
        <v>0</v>
      </c>
      <c r="W236" s="122"/>
      <c r="X236" s="122"/>
    </row>
    <row r="237" spans="1:24" hidden="1" x14ac:dyDescent="0.25">
      <c r="A237" s="18" t="str">
        <f>A235 &amp; ".2"</f>
        <v>17.2.2.1.2</v>
      </c>
      <c r="B237" s="29" t="s">
        <v>208</v>
      </c>
      <c r="C237" s="30" t="s">
        <v>176</v>
      </c>
      <c r="D237" s="10">
        <v>0</v>
      </c>
      <c r="E237" s="10">
        <v>0</v>
      </c>
      <c r="F237" s="10">
        <v>0</v>
      </c>
      <c r="G237" s="10"/>
      <c r="H237" s="10">
        <v>0</v>
      </c>
      <c r="I237" s="10">
        <v>0</v>
      </c>
      <c r="J237" s="10">
        <v>0</v>
      </c>
      <c r="K237" s="10">
        <v>0</v>
      </c>
      <c r="L237" s="122"/>
      <c r="M237" s="10"/>
      <c r="N237" s="10">
        <v>0</v>
      </c>
      <c r="O237" s="10">
        <v>0</v>
      </c>
      <c r="P237" s="10">
        <v>0</v>
      </c>
      <c r="Q237" s="10">
        <v>0</v>
      </c>
      <c r="R237" s="10"/>
      <c r="S237" s="10">
        <v>0</v>
      </c>
      <c r="T237" s="10">
        <v>0</v>
      </c>
      <c r="U237" s="10">
        <v>0</v>
      </c>
      <c r="V237" s="10">
        <v>0</v>
      </c>
      <c r="W237" s="122"/>
      <c r="X237" s="122"/>
    </row>
    <row r="238" spans="1:24" hidden="1" x14ac:dyDescent="0.25">
      <c r="A238" s="18" t="str">
        <f>A231 &amp; ".2"</f>
        <v>17.2.2.2</v>
      </c>
      <c r="B238" s="29" t="s">
        <v>209</v>
      </c>
      <c r="C238" s="30" t="s">
        <v>59</v>
      </c>
      <c r="D238" s="13">
        <f>D239*D240</f>
        <v>0</v>
      </c>
      <c r="E238" s="13">
        <f t="shared" ref="E238:I238" si="154">E239*E240</f>
        <v>0</v>
      </c>
      <c r="F238" s="13">
        <f t="shared" si="154"/>
        <v>0</v>
      </c>
      <c r="G238" s="13"/>
      <c r="H238" s="13">
        <f t="shared" si="154"/>
        <v>0</v>
      </c>
      <c r="I238" s="13">
        <f t="shared" si="154"/>
        <v>0</v>
      </c>
      <c r="J238" s="13">
        <f>J239*J240</f>
        <v>0</v>
      </c>
      <c r="K238" s="13">
        <f>K239*K240</f>
        <v>0</v>
      </c>
      <c r="L238" s="125"/>
      <c r="M238" s="13"/>
      <c r="N238" s="13">
        <f t="shared" ref="N238:O238" si="155">N239*N240</f>
        <v>0</v>
      </c>
      <c r="O238" s="13">
        <f t="shared" si="155"/>
        <v>0</v>
      </c>
      <c r="P238" s="13">
        <f>P239*P240</f>
        <v>0</v>
      </c>
      <c r="Q238" s="13">
        <f>Q239*Q240</f>
        <v>0</v>
      </c>
      <c r="R238" s="13"/>
      <c r="S238" s="13">
        <f t="shared" ref="S238:T238" si="156">S239*S240</f>
        <v>0</v>
      </c>
      <c r="T238" s="13">
        <f t="shared" si="156"/>
        <v>0</v>
      </c>
      <c r="U238" s="13">
        <f>U239*U240</f>
        <v>0</v>
      </c>
      <c r="V238" s="13">
        <f>V239*V240</f>
        <v>0</v>
      </c>
      <c r="W238" s="125"/>
      <c r="X238" s="125"/>
    </row>
    <row r="239" spans="1:24" hidden="1" x14ac:dyDescent="0.25">
      <c r="A239" s="18" t="str">
        <f>A238 &amp; ".1"</f>
        <v>17.2.2.2.1</v>
      </c>
      <c r="B239" s="29" t="s">
        <v>210</v>
      </c>
      <c r="C239" s="30" t="s">
        <v>174</v>
      </c>
      <c r="D239" s="10">
        <v>0</v>
      </c>
      <c r="E239" s="10">
        <v>0</v>
      </c>
      <c r="F239" s="10">
        <v>0</v>
      </c>
      <c r="G239" s="10"/>
      <c r="H239" s="10">
        <v>0</v>
      </c>
      <c r="I239" s="10">
        <v>0</v>
      </c>
      <c r="J239" s="10">
        <v>0</v>
      </c>
      <c r="K239" s="10">
        <v>0</v>
      </c>
      <c r="L239" s="122"/>
      <c r="M239" s="10"/>
      <c r="N239" s="10">
        <v>0</v>
      </c>
      <c r="O239" s="10">
        <v>0</v>
      </c>
      <c r="P239" s="10">
        <v>0</v>
      </c>
      <c r="Q239" s="10">
        <v>0</v>
      </c>
      <c r="R239" s="10"/>
      <c r="S239" s="10">
        <v>0</v>
      </c>
      <c r="T239" s="10">
        <v>0</v>
      </c>
      <c r="U239" s="10">
        <v>0</v>
      </c>
      <c r="V239" s="10">
        <v>0</v>
      </c>
      <c r="W239" s="122"/>
      <c r="X239" s="122"/>
    </row>
    <row r="240" spans="1:24" hidden="1" x14ac:dyDescent="0.25">
      <c r="A240" s="18" t="str">
        <f>A238 &amp; ".2"</f>
        <v>17.2.2.2.2</v>
      </c>
      <c r="B240" s="29" t="s">
        <v>211</v>
      </c>
      <c r="C240" s="30" t="s">
        <v>176</v>
      </c>
      <c r="D240" s="10">
        <v>0</v>
      </c>
      <c r="E240" s="10">
        <v>0</v>
      </c>
      <c r="F240" s="10">
        <v>0</v>
      </c>
      <c r="G240" s="10"/>
      <c r="H240" s="10">
        <v>0</v>
      </c>
      <c r="I240" s="10">
        <v>0</v>
      </c>
      <c r="J240" s="10">
        <v>0</v>
      </c>
      <c r="K240" s="10">
        <v>0</v>
      </c>
      <c r="L240" s="122"/>
      <c r="M240" s="10"/>
      <c r="N240" s="10">
        <v>0</v>
      </c>
      <c r="O240" s="10">
        <v>0</v>
      </c>
      <c r="P240" s="10">
        <v>0</v>
      </c>
      <c r="Q240" s="10">
        <v>0</v>
      </c>
      <c r="R240" s="10"/>
      <c r="S240" s="10">
        <v>0</v>
      </c>
      <c r="T240" s="10">
        <v>0</v>
      </c>
      <c r="U240" s="10">
        <v>0</v>
      </c>
      <c r="V240" s="10">
        <v>0</v>
      </c>
      <c r="W240" s="122"/>
      <c r="X240" s="122"/>
    </row>
    <row r="241" spans="1:24" hidden="1" x14ac:dyDescent="0.25">
      <c r="A241" s="18" t="str">
        <f>A231 &amp; ".3"</f>
        <v>17.2.2.3</v>
      </c>
      <c r="B241" s="29" t="s">
        <v>212</v>
      </c>
      <c r="C241" s="30" t="s">
        <v>59</v>
      </c>
      <c r="D241" s="13">
        <f>D242*D243</f>
        <v>0</v>
      </c>
      <c r="E241" s="13">
        <f t="shared" ref="E241:I241" si="157">E242*E243</f>
        <v>0</v>
      </c>
      <c r="F241" s="13">
        <f t="shared" si="157"/>
        <v>0</v>
      </c>
      <c r="G241" s="13"/>
      <c r="H241" s="13">
        <f t="shared" si="157"/>
        <v>0</v>
      </c>
      <c r="I241" s="13">
        <f t="shared" si="157"/>
        <v>0</v>
      </c>
      <c r="J241" s="13">
        <f>J242*J243</f>
        <v>0</v>
      </c>
      <c r="K241" s="13">
        <f>K242*K243</f>
        <v>0</v>
      </c>
      <c r="L241" s="125"/>
      <c r="M241" s="13"/>
      <c r="N241" s="13">
        <f t="shared" ref="N241:O241" si="158">N242*N243</f>
        <v>0</v>
      </c>
      <c r="O241" s="13">
        <f t="shared" si="158"/>
        <v>0</v>
      </c>
      <c r="P241" s="13">
        <f>P242*P243</f>
        <v>0</v>
      </c>
      <c r="Q241" s="13">
        <f>Q242*Q243</f>
        <v>0</v>
      </c>
      <c r="R241" s="13"/>
      <c r="S241" s="13">
        <f t="shared" ref="S241:T241" si="159">S242*S243</f>
        <v>0</v>
      </c>
      <c r="T241" s="13">
        <f t="shared" si="159"/>
        <v>0</v>
      </c>
      <c r="U241" s="13">
        <f>U242*U243</f>
        <v>0</v>
      </c>
      <c r="V241" s="13">
        <f>V242*V243</f>
        <v>0</v>
      </c>
      <c r="W241" s="125"/>
      <c r="X241" s="125"/>
    </row>
    <row r="242" spans="1:24" hidden="1" x14ac:dyDescent="0.25">
      <c r="A242" s="18" t="str">
        <f>A241 &amp; ".1"</f>
        <v>17.2.2.3.1</v>
      </c>
      <c r="B242" s="29" t="s">
        <v>213</v>
      </c>
      <c r="C242" s="30" t="s">
        <v>174</v>
      </c>
      <c r="D242" s="10">
        <v>0</v>
      </c>
      <c r="E242" s="10">
        <v>0</v>
      </c>
      <c r="F242" s="10">
        <v>0</v>
      </c>
      <c r="G242" s="10"/>
      <c r="H242" s="10">
        <v>0</v>
      </c>
      <c r="I242" s="10">
        <v>0</v>
      </c>
      <c r="J242" s="10">
        <v>0</v>
      </c>
      <c r="K242" s="10">
        <v>0</v>
      </c>
      <c r="L242" s="122"/>
      <c r="M242" s="10"/>
      <c r="N242" s="10">
        <v>0</v>
      </c>
      <c r="O242" s="10">
        <v>0</v>
      </c>
      <c r="P242" s="10">
        <v>0</v>
      </c>
      <c r="Q242" s="10">
        <v>0</v>
      </c>
      <c r="R242" s="10"/>
      <c r="S242" s="10">
        <v>0</v>
      </c>
      <c r="T242" s="10">
        <v>0</v>
      </c>
      <c r="U242" s="10">
        <v>0</v>
      </c>
      <c r="V242" s="10">
        <v>0</v>
      </c>
      <c r="W242" s="122"/>
      <c r="X242" s="122"/>
    </row>
    <row r="243" spans="1:24" hidden="1" x14ac:dyDescent="0.25">
      <c r="A243" s="18" t="str">
        <f>A241 &amp; ".2"</f>
        <v>17.2.2.3.2</v>
      </c>
      <c r="B243" s="29" t="s">
        <v>214</v>
      </c>
      <c r="C243" s="30" t="s">
        <v>176</v>
      </c>
      <c r="D243" s="10">
        <v>0</v>
      </c>
      <c r="E243" s="10">
        <v>0</v>
      </c>
      <c r="F243" s="10">
        <v>0</v>
      </c>
      <c r="G243" s="10"/>
      <c r="H243" s="10">
        <v>0</v>
      </c>
      <c r="I243" s="10">
        <v>0</v>
      </c>
      <c r="J243" s="10">
        <v>0</v>
      </c>
      <c r="K243" s="10">
        <v>0</v>
      </c>
      <c r="L243" s="122"/>
      <c r="M243" s="10"/>
      <c r="N243" s="10">
        <v>0</v>
      </c>
      <c r="O243" s="10">
        <v>0</v>
      </c>
      <c r="P243" s="10">
        <v>0</v>
      </c>
      <c r="Q243" s="10">
        <v>0</v>
      </c>
      <c r="R243" s="10"/>
      <c r="S243" s="10">
        <v>0</v>
      </c>
      <c r="T243" s="10">
        <v>0</v>
      </c>
      <c r="U243" s="10">
        <v>0</v>
      </c>
      <c r="V243" s="10">
        <v>0</v>
      </c>
      <c r="W243" s="122"/>
      <c r="X243" s="122"/>
    </row>
    <row r="244" spans="1:24" hidden="1" x14ac:dyDescent="0.25">
      <c r="A244" s="18" t="str">
        <f>A231 &amp; ".4"</f>
        <v>17.2.2.4</v>
      </c>
      <c r="B244" s="29" t="s">
        <v>215</v>
      </c>
      <c r="C244" s="30" t="s">
        <v>59</v>
      </c>
      <c r="D244" s="13">
        <f>D245*D246</f>
        <v>0</v>
      </c>
      <c r="E244" s="13">
        <f t="shared" ref="E244:I244" si="160">E245*E246</f>
        <v>0</v>
      </c>
      <c r="F244" s="13">
        <f t="shared" si="160"/>
        <v>0</v>
      </c>
      <c r="G244" s="13"/>
      <c r="H244" s="13">
        <f t="shared" si="160"/>
        <v>0</v>
      </c>
      <c r="I244" s="13">
        <f t="shared" si="160"/>
        <v>0</v>
      </c>
      <c r="J244" s="13">
        <f>J245*J246</f>
        <v>0</v>
      </c>
      <c r="K244" s="13">
        <f>K245*K246</f>
        <v>0</v>
      </c>
      <c r="L244" s="125"/>
      <c r="M244" s="13"/>
      <c r="N244" s="13">
        <f t="shared" ref="N244:O244" si="161">N245*N246</f>
        <v>0</v>
      </c>
      <c r="O244" s="13">
        <f t="shared" si="161"/>
        <v>0</v>
      </c>
      <c r="P244" s="13">
        <f>P245*P246</f>
        <v>0</v>
      </c>
      <c r="Q244" s="13">
        <f>Q245*Q246</f>
        <v>0</v>
      </c>
      <c r="R244" s="13"/>
      <c r="S244" s="13">
        <f t="shared" ref="S244:T244" si="162">S245*S246</f>
        <v>0</v>
      </c>
      <c r="T244" s="13">
        <f t="shared" si="162"/>
        <v>0</v>
      </c>
      <c r="U244" s="13">
        <f>U245*U246</f>
        <v>0</v>
      </c>
      <c r="V244" s="13">
        <f>V245*V246</f>
        <v>0</v>
      </c>
      <c r="W244" s="125"/>
      <c r="X244" s="125"/>
    </row>
    <row r="245" spans="1:24" hidden="1" x14ac:dyDescent="0.25">
      <c r="A245" s="18" t="str">
        <f>A244 &amp; ".1"</f>
        <v>17.2.2.4.1</v>
      </c>
      <c r="B245" s="29" t="s">
        <v>216</v>
      </c>
      <c r="C245" s="30" t="s">
        <v>174</v>
      </c>
      <c r="D245" s="10">
        <v>0</v>
      </c>
      <c r="E245" s="10">
        <v>0</v>
      </c>
      <c r="F245" s="10">
        <v>0</v>
      </c>
      <c r="G245" s="10"/>
      <c r="H245" s="10">
        <v>0</v>
      </c>
      <c r="I245" s="10">
        <v>0</v>
      </c>
      <c r="J245" s="10">
        <v>0</v>
      </c>
      <c r="K245" s="10">
        <v>0</v>
      </c>
      <c r="L245" s="122"/>
      <c r="M245" s="10"/>
      <c r="N245" s="10">
        <v>0</v>
      </c>
      <c r="O245" s="10">
        <v>0</v>
      </c>
      <c r="P245" s="10">
        <v>0</v>
      </c>
      <c r="Q245" s="10">
        <v>0</v>
      </c>
      <c r="R245" s="10"/>
      <c r="S245" s="10">
        <v>0</v>
      </c>
      <c r="T245" s="10">
        <v>0</v>
      </c>
      <c r="U245" s="10">
        <v>0</v>
      </c>
      <c r="V245" s="10">
        <v>0</v>
      </c>
      <c r="W245" s="122"/>
      <c r="X245" s="122"/>
    </row>
    <row r="246" spans="1:24" hidden="1" x14ac:dyDescent="0.25">
      <c r="A246" s="18" t="str">
        <f>A244 &amp; ".2"</f>
        <v>17.2.2.4.2</v>
      </c>
      <c r="B246" s="29" t="s">
        <v>217</v>
      </c>
      <c r="C246" s="30" t="s">
        <v>176</v>
      </c>
      <c r="D246" s="10">
        <v>0</v>
      </c>
      <c r="E246" s="10">
        <v>0</v>
      </c>
      <c r="F246" s="10">
        <v>0</v>
      </c>
      <c r="G246" s="10"/>
      <c r="H246" s="10">
        <v>0</v>
      </c>
      <c r="I246" s="10">
        <v>0</v>
      </c>
      <c r="J246" s="10">
        <v>0</v>
      </c>
      <c r="K246" s="10">
        <v>0</v>
      </c>
      <c r="L246" s="122"/>
      <c r="M246" s="10"/>
      <c r="N246" s="10">
        <v>0</v>
      </c>
      <c r="O246" s="10">
        <v>0</v>
      </c>
      <c r="P246" s="10">
        <v>0</v>
      </c>
      <c r="Q246" s="10">
        <v>0</v>
      </c>
      <c r="R246" s="10"/>
      <c r="S246" s="10">
        <v>0</v>
      </c>
      <c r="T246" s="10">
        <v>0</v>
      </c>
      <c r="U246" s="10">
        <v>0</v>
      </c>
      <c r="V246" s="10">
        <v>0</v>
      </c>
      <c r="W246" s="122"/>
      <c r="X246" s="122"/>
    </row>
    <row r="247" spans="1:24" x14ac:dyDescent="0.25">
      <c r="A247" s="41" t="s">
        <v>223</v>
      </c>
      <c r="B247" s="14" t="s">
        <v>224</v>
      </c>
      <c r="C247" s="26" t="s">
        <v>59</v>
      </c>
      <c r="D247" s="25">
        <f>D248*D249</f>
        <v>16.407699999999998</v>
      </c>
      <c r="E247" s="25">
        <f t="shared" ref="E247:I247" si="163">E248*E249</f>
        <v>28.84</v>
      </c>
      <c r="F247" s="25">
        <f t="shared" si="163"/>
        <v>15.901679999999999</v>
      </c>
      <c r="G247" s="25">
        <f t="shared" si="163"/>
        <v>0</v>
      </c>
      <c r="H247" s="25">
        <f t="shared" si="163"/>
        <v>32.708379999999998</v>
      </c>
      <c r="I247" s="25">
        <f t="shared" si="163"/>
        <v>0</v>
      </c>
      <c r="J247" s="25">
        <f>J248*J249</f>
        <v>0</v>
      </c>
      <c r="K247" s="25">
        <f>K248*K249</f>
        <v>0</v>
      </c>
      <c r="L247" s="123">
        <f>L248*L249+0.01</f>
        <v>14.454320000000001</v>
      </c>
      <c r="M247" s="25">
        <f>M248*M249</f>
        <v>0</v>
      </c>
      <c r="N247" s="25">
        <f t="shared" ref="N247:R247" si="164">N248*N249</f>
        <v>35.002000000000002</v>
      </c>
      <c r="O247" s="25">
        <f t="shared" si="164"/>
        <v>0</v>
      </c>
      <c r="P247" s="25">
        <f t="shared" si="164"/>
        <v>0</v>
      </c>
      <c r="Q247" s="25">
        <f t="shared" si="164"/>
        <v>0</v>
      </c>
      <c r="R247" s="25">
        <f t="shared" si="164"/>
        <v>14.105600000000001</v>
      </c>
      <c r="S247" s="25">
        <f t="shared" ref="S247:V247" si="165">S248*S249</f>
        <v>37.452999999999996</v>
      </c>
      <c r="T247" s="25">
        <f t="shared" si="165"/>
        <v>0</v>
      </c>
      <c r="U247" s="25">
        <f t="shared" si="165"/>
        <v>0</v>
      </c>
      <c r="V247" s="25">
        <f t="shared" si="165"/>
        <v>0</v>
      </c>
      <c r="W247" s="123">
        <f>W248*W249+0.01</f>
        <v>14.384720000000002</v>
      </c>
      <c r="X247" s="25">
        <f t="shared" ref="X247" si="166">X248*X249</f>
        <v>15.0788864</v>
      </c>
    </row>
    <row r="248" spans="1:24" x14ac:dyDescent="0.25">
      <c r="A248" s="43" t="s">
        <v>225</v>
      </c>
      <c r="B248" s="29" t="s">
        <v>226</v>
      </c>
      <c r="C248" s="30" t="s">
        <v>227</v>
      </c>
      <c r="D248" s="37">
        <v>0.47</v>
      </c>
      <c r="E248" s="37">
        <v>0.85604036806173944</v>
      </c>
      <c r="F248" s="108">
        <v>0.47199999999999998</v>
      </c>
      <c r="G248" s="37">
        <v>0</v>
      </c>
      <c r="H248" s="37">
        <v>0.86</v>
      </c>
      <c r="I248" s="37"/>
      <c r="J248" s="37"/>
      <c r="K248" s="37"/>
      <c r="L248" s="129">
        <v>0.46400000000000002</v>
      </c>
      <c r="M248" s="37">
        <v>0</v>
      </c>
      <c r="N248" s="37">
        <v>0.86</v>
      </c>
      <c r="O248" s="37"/>
      <c r="P248" s="37"/>
      <c r="Q248" s="37"/>
      <c r="R248" s="37">
        <v>0.46400000000000002</v>
      </c>
      <c r="S248" s="37">
        <v>0.86</v>
      </c>
      <c r="T248" s="37"/>
      <c r="U248" s="37"/>
      <c r="V248" s="37"/>
      <c r="W248" s="129">
        <v>0.46400000000000002</v>
      </c>
      <c r="X248" s="37">
        <v>0.46400000000000002</v>
      </c>
    </row>
    <row r="249" spans="1:24" x14ac:dyDescent="0.25">
      <c r="A249" s="43" t="s">
        <v>228</v>
      </c>
      <c r="B249" s="29" t="s">
        <v>229</v>
      </c>
      <c r="C249" s="30" t="s">
        <v>230</v>
      </c>
      <c r="D249" s="10">
        <v>34.909999999999997</v>
      </c>
      <c r="E249" s="10">
        <v>33.69</v>
      </c>
      <c r="F249" s="47">
        <v>33.69</v>
      </c>
      <c r="G249" s="10">
        <v>0</v>
      </c>
      <c r="H249" s="10">
        <v>38.033000000000001</v>
      </c>
      <c r="I249" s="10"/>
      <c r="J249" s="10"/>
      <c r="K249" s="10"/>
      <c r="L249" s="122">
        <v>31.13</v>
      </c>
      <c r="M249" s="10">
        <v>0</v>
      </c>
      <c r="N249" s="10">
        <v>40.700000000000003</v>
      </c>
      <c r="O249" s="10"/>
      <c r="P249" s="10"/>
      <c r="Q249" s="10"/>
      <c r="R249" s="10">
        <v>30.4</v>
      </c>
      <c r="S249" s="10">
        <v>43.55</v>
      </c>
      <c r="T249" s="10"/>
      <c r="U249" s="10"/>
      <c r="V249" s="10"/>
      <c r="W249" s="122">
        <v>30.98</v>
      </c>
      <c r="X249" s="10">
        <f>R249*1.069</f>
        <v>32.497599999999998</v>
      </c>
    </row>
    <row r="250" spans="1:24" x14ac:dyDescent="0.25">
      <c r="A250" s="43" t="s">
        <v>231</v>
      </c>
      <c r="B250" s="29" t="s">
        <v>232</v>
      </c>
      <c r="C250" s="30" t="s">
        <v>233</v>
      </c>
      <c r="D250" s="44">
        <f t="shared" ref="D250:W250" si="167">IF(D10=0,0,IF(D7=0,D248/D10*1000,D248/D7*1000))</f>
        <v>9.9642152428838213E-2</v>
      </c>
      <c r="E250" s="44">
        <f t="shared" si="167"/>
        <v>0.23612348070625619</v>
      </c>
      <c r="F250" s="107">
        <f t="shared" si="167"/>
        <v>9.9780372454256708E-2</v>
      </c>
      <c r="G250" s="107">
        <f t="shared" si="167"/>
        <v>0</v>
      </c>
      <c r="H250" s="44">
        <f t="shared" si="167"/>
        <v>0.21802012376444699</v>
      </c>
      <c r="I250" s="44">
        <f t="shared" si="167"/>
        <v>0</v>
      </c>
      <c r="J250" s="44">
        <f t="shared" si="167"/>
        <v>0</v>
      </c>
      <c r="K250" s="44">
        <f t="shared" si="167"/>
        <v>0</v>
      </c>
      <c r="L250" s="130">
        <f t="shared" si="167"/>
        <v>0.1176294621240737</v>
      </c>
      <c r="M250" s="44">
        <f t="shared" si="167"/>
        <v>0</v>
      </c>
      <c r="N250" s="44">
        <f t="shared" si="167"/>
        <v>0.18982871269645066</v>
      </c>
      <c r="O250" s="44">
        <f t="shared" si="167"/>
        <v>0</v>
      </c>
      <c r="P250" s="44">
        <f t="shared" si="167"/>
        <v>0</v>
      </c>
      <c r="Q250" s="44">
        <f t="shared" si="167"/>
        <v>0</v>
      </c>
      <c r="R250" s="44">
        <f t="shared" si="167"/>
        <v>0.11762946212407373</v>
      </c>
      <c r="S250" s="44">
        <f t="shared" si="167"/>
        <v>0.18982871269645066</v>
      </c>
      <c r="T250" s="44">
        <f t="shared" si="167"/>
        <v>0</v>
      </c>
      <c r="U250" s="44">
        <f t="shared" si="167"/>
        <v>0</v>
      </c>
      <c r="V250" s="44">
        <f t="shared" si="167"/>
        <v>0</v>
      </c>
      <c r="W250" s="130">
        <f t="shared" si="167"/>
        <v>0.11762946212407373</v>
      </c>
      <c r="X250" s="44">
        <f t="shared" ref="X250" si="168">IF(X10=0,0,IF(X7=0,X248/X10*1000,X248/X7*1000))</f>
        <v>0.11762946212407373</v>
      </c>
    </row>
    <row r="251" spans="1:24" x14ac:dyDescent="0.25">
      <c r="A251" s="41" t="s">
        <v>234</v>
      </c>
      <c r="B251" s="14" t="s">
        <v>235</v>
      </c>
      <c r="C251" s="26" t="s">
        <v>59</v>
      </c>
      <c r="D251" s="25">
        <f t="shared" ref="D251:W251" si="169">D252*D253</f>
        <v>0</v>
      </c>
      <c r="E251" s="25">
        <f t="shared" si="169"/>
        <v>0</v>
      </c>
      <c r="F251" s="25">
        <f t="shared" si="169"/>
        <v>0</v>
      </c>
      <c r="G251" s="25">
        <f t="shared" si="169"/>
        <v>0</v>
      </c>
      <c r="H251" s="25">
        <f t="shared" si="169"/>
        <v>0</v>
      </c>
      <c r="I251" s="25">
        <f t="shared" si="169"/>
        <v>0</v>
      </c>
      <c r="J251" s="25">
        <f t="shared" si="169"/>
        <v>0</v>
      </c>
      <c r="K251" s="25">
        <f t="shared" si="169"/>
        <v>0</v>
      </c>
      <c r="L251" s="123">
        <f t="shared" si="169"/>
        <v>0</v>
      </c>
      <c r="M251" s="25">
        <f t="shared" si="169"/>
        <v>0</v>
      </c>
      <c r="N251" s="25">
        <f t="shared" si="169"/>
        <v>0</v>
      </c>
      <c r="O251" s="25">
        <f t="shared" si="169"/>
        <v>0</v>
      </c>
      <c r="P251" s="25">
        <f t="shared" si="169"/>
        <v>0</v>
      </c>
      <c r="Q251" s="25">
        <f t="shared" si="169"/>
        <v>0</v>
      </c>
      <c r="R251" s="25">
        <f t="shared" si="169"/>
        <v>0</v>
      </c>
      <c r="S251" s="25">
        <f t="shared" si="169"/>
        <v>0</v>
      </c>
      <c r="T251" s="25">
        <f t="shared" si="169"/>
        <v>0</v>
      </c>
      <c r="U251" s="25">
        <f t="shared" si="169"/>
        <v>0</v>
      </c>
      <c r="V251" s="25">
        <f t="shared" si="169"/>
        <v>0</v>
      </c>
      <c r="W251" s="123">
        <f t="shared" si="169"/>
        <v>0</v>
      </c>
      <c r="X251" s="25">
        <f t="shared" ref="X251" si="170">X252*X253</f>
        <v>0</v>
      </c>
    </row>
    <row r="252" spans="1:24" x14ac:dyDescent="0.25">
      <c r="A252" s="43" t="s">
        <v>236</v>
      </c>
      <c r="B252" s="29" t="s">
        <v>237</v>
      </c>
      <c r="C252" s="30" t="s">
        <v>227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129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/>
      <c r="U252" s="37"/>
      <c r="V252" s="37"/>
      <c r="W252" s="129">
        <v>0</v>
      </c>
      <c r="X252" s="37">
        <v>0</v>
      </c>
    </row>
    <row r="253" spans="1:24" x14ac:dyDescent="0.25">
      <c r="A253" s="43" t="s">
        <v>238</v>
      </c>
      <c r="B253" s="29" t="s">
        <v>239</v>
      </c>
      <c r="C253" s="30" t="s">
        <v>230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22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/>
      <c r="U253" s="10"/>
      <c r="V253" s="10"/>
      <c r="W253" s="122">
        <v>0</v>
      </c>
      <c r="X253" s="10">
        <v>0</v>
      </c>
    </row>
    <row r="254" spans="1:24" x14ac:dyDescent="0.25">
      <c r="A254" s="43" t="s">
        <v>240</v>
      </c>
      <c r="B254" s="29" t="s">
        <v>241</v>
      </c>
      <c r="C254" s="30" t="s">
        <v>233</v>
      </c>
      <c r="D254" s="44">
        <f t="shared" ref="D254:W254" si="171">IF(D10=0,0,IF(D7=0,D252/D10*1000,D252/D7*1000))</f>
        <v>0</v>
      </c>
      <c r="E254" s="44">
        <f t="shared" si="171"/>
        <v>0</v>
      </c>
      <c r="F254" s="44">
        <f t="shared" si="171"/>
        <v>0</v>
      </c>
      <c r="G254" s="44">
        <f t="shared" si="171"/>
        <v>0</v>
      </c>
      <c r="H254" s="44">
        <f t="shared" si="171"/>
        <v>0</v>
      </c>
      <c r="I254" s="44">
        <f t="shared" si="171"/>
        <v>0</v>
      </c>
      <c r="J254" s="44">
        <f t="shared" si="171"/>
        <v>0</v>
      </c>
      <c r="K254" s="44">
        <f t="shared" si="171"/>
        <v>0</v>
      </c>
      <c r="L254" s="130">
        <f t="shared" si="171"/>
        <v>0</v>
      </c>
      <c r="M254" s="44">
        <f t="shared" si="171"/>
        <v>0</v>
      </c>
      <c r="N254" s="44">
        <f t="shared" si="171"/>
        <v>0</v>
      </c>
      <c r="O254" s="44">
        <f t="shared" si="171"/>
        <v>0</v>
      </c>
      <c r="P254" s="44">
        <f t="shared" si="171"/>
        <v>0</v>
      </c>
      <c r="Q254" s="44">
        <f t="shared" si="171"/>
        <v>0</v>
      </c>
      <c r="R254" s="44">
        <f t="shared" si="171"/>
        <v>0</v>
      </c>
      <c r="S254" s="44">
        <f t="shared" si="171"/>
        <v>0</v>
      </c>
      <c r="T254" s="44">
        <f t="shared" si="171"/>
        <v>0</v>
      </c>
      <c r="U254" s="44">
        <f t="shared" si="171"/>
        <v>0</v>
      </c>
      <c r="V254" s="44">
        <f t="shared" si="171"/>
        <v>0</v>
      </c>
      <c r="W254" s="130">
        <f t="shared" si="171"/>
        <v>0</v>
      </c>
      <c r="X254" s="44">
        <f t="shared" ref="X254" si="172">IF(X10=0,0,IF(X7=0,X252/X10*1000,X252/X7*1000))</f>
        <v>0</v>
      </c>
    </row>
    <row r="255" spans="1:24" s="102" customFormat="1" x14ac:dyDescent="0.25">
      <c r="A255" s="41" t="s">
        <v>242</v>
      </c>
      <c r="B255" s="14" t="s">
        <v>243</v>
      </c>
      <c r="C255" s="42" t="s">
        <v>59</v>
      </c>
      <c r="D255" s="47">
        <v>38.5</v>
      </c>
      <c r="E255" s="47">
        <v>148.29</v>
      </c>
      <c r="F255" s="47">
        <v>148.29</v>
      </c>
      <c r="G255" s="47">
        <f>144.56248</f>
        <v>144.56247999999999</v>
      </c>
      <c r="H255" s="47">
        <v>148.29</v>
      </c>
      <c r="I255" s="47"/>
      <c r="J255" s="47"/>
      <c r="K255" s="47"/>
      <c r="L255" s="124">
        <v>139.34</v>
      </c>
      <c r="M255" s="47">
        <v>139.33500000000001</v>
      </c>
      <c r="N255" s="47">
        <v>148.29</v>
      </c>
      <c r="O255" s="47"/>
      <c r="P255" s="47"/>
      <c r="Q255" s="47"/>
      <c r="R255" s="47">
        <v>139.34</v>
      </c>
      <c r="S255" s="47">
        <v>148.29</v>
      </c>
      <c r="T255" s="47"/>
      <c r="U255" s="47"/>
      <c r="V255" s="47"/>
      <c r="W255" s="124">
        <v>106.81</v>
      </c>
      <c r="X255" s="47">
        <v>139.34</v>
      </c>
    </row>
    <row r="256" spans="1:24" ht="49.5" customHeight="1" x14ac:dyDescent="0.25">
      <c r="A256" s="43" t="s">
        <v>244</v>
      </c>
      <c r="B256" s="45" t="s">
        <v>245</v>
      </c>
      <c r="C256" s="46" t="s">
        <v>59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22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/>
      <c r="U256" s="10"/>
      <c r="V256" s="10"/>
      <c r="W256" s="122">
        <v>0</v>
      </c>
      <c r="X256" s="10">
        <v>0</v>
      </c>
    </row>
    <row r="257" spans="1:24" x14ac:dyDescent="0.25">
      <c r="A257" s="41" t="s">
        <v>246</v>
      </c>
      <c r="B257" s="14" t="s">
        <v>247</v>
      </c>
      <c r="C257" s="42" t="s">
        <v>59</v>
      </c>
      <c r="D257" s="25">
        <f>D258+D259+D260</f>
        <v>0</v>
      </c>
      <c r="E257" s="25">
        <f t="shared" ref="E257:M257" si="173">E258+E259+E260</f>
        <v>0</v>
      </c>
      <c r="F257" s="25">
        <f t="shared" si="173"/>
        <v>0</v>
      </c>
      <c r="G257" s="25">
        <f t="shared" si="173"/>
        <v>0</v>
      </c>
      <c r="H257" s="148">
        <f t="shared" si="173"/>
        <v>0</v>
      </c>
      <c r="I257" s="148">
        <f t="shared" si="173"/>
        <v>0</v>
      </c>
      <c r="J257" s="148">
        <f t="shared" si="173"/>
        <v>0</v>
      </c>
      <c r="K257" s="148">
        <f t="shared" si="173"/>
        <v>0</v>
      </c>
      <c r="L257" s="123">
        <f t="shared" si="173"/>
        <v>0</v>
      </c>
      <c r="M257" s="25">
        <f t="shared" si="173"/>
        <v>0</v>
      </c>
      <c r="N257" s="25">
        <f t="shared" ref="N257:W257" si="174">N258+N259+N260</f>
        <v>0</v>
      </c>
      <c r="O257" s="25">
        <f t="shared" si="174"/>
        <v>0</v>
      </c>
      <c r="P257" s="25">
        <f t="shared" si="174"/>
        <v>0</v>
      </c>
      <c r="Q257" s="25">
        <f t="shared" si="174"/>
        <v>0</v>
      </c>
      <c r="R257" s="25">
        <f t="shared" si="174"/>
        <v>0</v>
      </c>
      <c r="S257" s="25">
        <f t="shared" si="174"/>
        <v>0</v>
      </c>
      <c r="T257" s="25">
        <f t="shared" si="174"/>
        <v>0</v>
      </c>
      <c r="U257" s="25">
        <f t="shared" si="174"/>
        <v>0</v>
      </c>
      <c r="V257" s="25">
        <f t="shared" si="174"/>
        <v>0</v>
      </c>
      <c r="W257" s="123">
        <f t="shared" si="174"/>
        <v>0</v>
      </c>
      <c r="X257" s="25">
        <f t="shared" ref="X257" si="175">X258+X259+X260</f>
        <v>0</v>
      </c>
    </row>
    <row r="258" spans="1:24" x14ac:dyDescent="0.25">
      <c r="A258" s="43" t="s">
        <v>248</v>
      </c>
      <c r="B258" s="32" t="s">
        <v>249</v>
      </c>
      <c r="C258" s="12" t="s">
        <v>59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22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22">
        <v>0</v>
      </c>
      <c r="X258" s="10">
        <v>0</v>
      </c>
    </row>
    <row r="259" spans="1:24" x14ac:dyDescent="0.25">
      <c r="A259" s="43" t="s">
        <v>250</v>
      </c>
      <c r="B259" s="32" t="s">
        <v>251</v>
      </c>
      <c r="C259" s="12" t="s">
        <v>59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22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22">
        <v>0</v>
      </c>
      <c r="X259" s="10">
        <v>0</v>
      </c>
    </row>
    <row r="260" spans="1:24" x14ac:dyDescent="0.25">
      <c r="A260" s="43" t="s">
        <v>252</v>
      </c>
      <c r="B260" s="28" t="s">
        <v>253</v>
      </c>
      <c r="C260" s="12" t="s">
        <v>59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22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22">
        <v>0</v>
      </c>
      <c r="X260" s="10">
        <v>0</v>
      </c>
    </row>
    <row r="261" spans="1:24" x14ac:dyDescent="0.25">
      <c r="A261" s="41" t="s">
        <v>254</v>
      </c>
      <c r="B261" s="40" t="s">
        <v>255</v>
      </c>
      <c r="C261" s="42" t="s">
        <v>59</v>
      </c>
      <c r="D261" s="47">
        <v>2915.67</v>
      </c>
      <c r="E261" s="47">
        <v>2321.66</v>
      </c>
      <c r="F261" s="47">
        <v>3111.02</v>
      </c>
      <c r="G261" s="47">
        <f>2207.61268+201.75319</f>
        <v>2409.3658700000001</v>
      </c>
      <c r="H261" s="47">
        <v>5208.1499999999996</v>
      </c>
      <c r="I261" s="47"/>
      <c r="J261" s="47"/>
      <c r="K261" s="47"/>
      <c r="L261" s="124">
        <v>3136.23</v>
      </c>
      <c r="M261" s="47">
        <f>2332.24619+133.09241</f>
        <v>2465.3386</v>
      </c>
      <c r="N261" s="47">
        <v>5468.55</v>
      </c>
      <c r="O261" s="47">
        <f t="shared" ref="O261:Q262" si="176">I261*1.047</f>
        <v>0</v>
      </c>
      <c r="P261" s="47">
        <f t="shared" si="176"/>
        <v>0</v>
      </c>
      <c r="Q261" s="47">
        <f t="shared" si="176"/>
        <v>0</v>
      </c>
      <c r="R261" s="47">
        <v>3284.95</v>
      </c>
      <c r="S261" s="47">
        <v>5741.98</v>
      </c>
      <c r="T261" s="47"/>
      <c r="U261" s="47"/>
      <c r="V261" s="47"/>
      <c r="W261" s="124">
        <v>3430.97</v>
      </c>
      <c r="X261" s="47">
        <f>3284.95*1.069</f>
        <v>3511.6115499999996</v>
      </c>
    </row>
    <row r="262" spans="1:24" x14ac:dyDescent="0.25">
      <c r="A262" s="43" t="s">
        <v>256</v>
      </c>
      <c r="B262" s="28" t="s">
        <v>257</v>
      </c>
      <c r="C262" s="12" t="s">
        <v>258</v>
      </c>
      <c r="D262" s="10">
        <v>6612.88</v>
      </c>
      <c r="E262" s="10">
        <v>6656.09</v>
      </c>
      <c r="F262" s="47">
        <v>7458</v>
      </c>
      <c r="G262" s="10">
        <v>6668.93</v>
      </c>
      <c r="H262" s="10">
        <v>8819</v>
      </c>
      <c r="I262" s="10"/>
      <c r="J262" s="10"/>
      <c r="K262" s="10"/>
      <c r="L262" s="122">
        <v>8010</v>
      </c>
      <c r="M262" s="10">
        <v>6668.93</v>
      </c>
      <c r="N262" s="10">
        <v>9259.9500000000007</v>
      </c>
      <c r="O262" s="10">
        <f t="shared" si="176"/>
        <v>0</v>
      </c>
      <c r="P262" s="10">
        <f t="shared" si="176"/>
        <v>0</v>
      </c>
      <c r="Q262" s="10">
        <f t="shared" si="176"/>
        <v>0</v>
      </c>
      <c r="R262" s="10">
        <v>8389.83</v>
      </c>
      <c r="S262" s="10">
        <v>9722.9500000000007</v>
      </c>
      <c r="T262" s="10"/>
      <c r="U262" s="10"/>
      <c r="V262" s="10"/>
      <c r="W262" s="122">
        <v>8762.76</v>
      </c>
      <c r="X262" s="10">
        <f>8389.83*1.069</f>
        <v>8968.7282699999996</v>
      </c>
    </row>
    <row r="263" spans="1:24" x14ac:dyDescent="0.25">
      <c r="A263" s="43" t="s">
        <v>259</v>
      </c>
      <c r="B263" s="29" t="s">
        <v>260</v>
      </c>
      <c r="C263" s="30" t="s">
        <v>261</v>
      </c>
      <c r="D263" s="10">
        <v>11.9</v>
      </c>
      <c r="E263" s="10">
        <v>10.5</v>
      </c>
      <c r="F263" s="47">
        <v>11.9</v>
      </c>
      <c r="G263" s="47">
        <v>9.17</v>
      </c>
      <c r="H263" s="10">
        <v>11.9</v>
      </c>
      <c r="I263" s="10">
        <v>11.9</v>
      </c>
      <c r="J263" s="10">
        <v>11.9</v>
      </c>
      <c r="K263" s="10">
        <v>11.9</v>
      </c>
      <c r="L263" s="122">
        <v>10.53</v>
      </c>
      <c r="M263" s="10">
        <v>8.3000000000000007</v>
      </c>
      <c r="N263" s="10">
        <f>H263</f>
        <v>11.9</v>
      </c>
      <c r="O263" s="10">
        <v>11.9</v>
      </c>
      <c r="P263" s="10">
        <v>11.9</v>
      </c>
      <c r="Q263" s="10">
        <v>11.9</v>
      </c>
      <c r="R263" s="10">
        <v>10.53</v>
      </c>
      <c r="S263" s="10">
        <f>N263</f>
        <v>11.9</v>
      </c>
      <c r="T263" s="10"/>
      <c r="U263" s="10"/>
      <c r="V263" s="10"/>
      <c r="W263" s="122">
        <v>10.53</v>
      </c>
      <c r="X263" s="10">
        <v>10.53</v>
      </c>
    </row>
    <row r="264" spans="1:24" x14ac:dyDescent="0.25">
      <c r="A264" s="43" t="s">
        <v>262</v>
      </c>
      <c r="B264" s="29" t="s">
        <v>263</v>
      </c>
      <c r="C264" s="30" t="s">
        <v>264</v>
      </c>
      <c r="D264" s="13">
        <f>IF(D263=0,0,D261/D263/12*1000)</f>
        <v>20417.857142857141</v>
      </c>
      <c r="E264" s="13">
        <f t="shared" ref="E264:V264" si="177">IF(E263=0,0,E261/E263/12*1000)</f>
        <v>18425.873015873014</v>
      </c>
      <c r="F264" s="25">
        <f t="shared" si="177"/>
        <v>21785.854341736696</v>
      </c>
      <c r="G264" s="25">
        <f t="shared" si="177"/>
        <v>21895.364140312613</v>
      </c>
      <c r="H264" s="13">
        <f t="shared" si="177"/>
        <v>36471.638655462179</v>
      </c>
      <c r="I264" s="13">
        <f t="shared" si="177"/>
        <v>0</v>
      </c>
      <c r="J264" s="13">
        <f t="shared" si="177"/>
        <v>0</v>
      </c>
      <c r="K264" s="13">
        <f t="shared" si="177"/>
        <v>0</v>
      </c>
      <c r="L264" s="125">
        <f t="shared" si="177"/>
        <v>24819.800569800573</v>
      </c>
      <c r="M264" s="13">
        <f>IF(M263=0,0,M261/M263/12*1000)</f>
        <v>24752.395582329314</v>
      </c>
      <c r="N264" s="13">
        <f t="shared" si="177"/>
        <v>38295.168067226892</v>
      </c>
      <c r="O264" s="13">
        <f t="shared" si="177"/>
        <v>0</v>
      </c>
      <c r="P264" s="13">
        <f t="shared" si="177"/>
        <v>0</v>
      </c>
      <c r="Q264" s="13">
        <f t="shared" si="177"/>
        <v>0</v>
      </c>
      <c r="R264" s="13">
        <f t="shared" si="177"/>
        <v>25996.755302310859</v>
      </c>
      <c r="S264" s="13">
        <f t="shared" si="177"/>
        <v>40209.943977591029</v>
      </c>
      <c r="T264" s="13">
        <f t="shared" si="177"/>
        <v>0</v>
      </c>
      <c r="U264" s="13">
        <f t="shared" si="177"/>
        <v>0</v>
      </c>
      <c r="V264" s="13">
        <f t="shared" si="177"/>
        <v>0</v>
      </c>
      <c r="W264" s="125">
        <f>IF(W263=0,0,W261/W263/12*1000)-0.03</f>
        <v>27152.312513453624</v>
      </c>
      <c r="X264" s="13">
        <f t="shared" ref="X264" si="178">IF(X263=0,0,X261/X263/12*1000)</f>
        <v>27790.531418170307</v>
      </c>
    </row>
    <row r="265" spans="1:24" x14ac:dyDescent="0.25">
      <c r="A265" s="41" t="s">
        <v>265</v>
      </c>
      <c r="B265" s="40" t="s">
        <v>266</v>
      </c>
      <c r="C265" s="42" t="s">
        <v>59</v>
      </c>
      <c r="D265" s="47">
        <v>880.53</v>
      </c>
      <c r="E265" s="47">
        <v>762.26</v>
      </c>
      <c r="F265" s="47">
        <v>939.53</v>
      </c>
      <c r="G265" s="47">
        <f>732.44611+4.90276+60.92947</f>
        <v>798.27833999999996</v>
      </c>
      <c r="H265" s="47">
        <f>H261*30.2%</f>
        <v>1572.8612999999998</v>
      </c>
      <c r="I265" s="47">
        <f t="shared" ref="I265:W265" si="179">I261*30.2%</f>
        <v>0</v>
      </c>
      <c r="J265" s="47">
        <f t="shared" si="179"/>
        <v>0</v>
      </c>
      <c r="K265" s="47">
        <f t="shared" si="179"/>
        <v>0</v>
      </c>
      <c r="L265" s="124">
        <f t="shared" si="179"/>
        <v>947.14145999999994</v>
      </c>
      <c r="M265" s="47">
        <f>780.53515+5.00553+44.64786</f>
        <v>830.1885400000001</v>
      </c>
      <c r="N265" s="47">
        <f t="shared" si="179"/>
        <v>1651.5020999999999</v>
      </c>
      <c r="O265" s="47">
        <f t="shared" si="179"/>
        <v>0</v>
      </c>
      <c r="P265" s="47">
        <f t="shared" si="179"/>
        <v>0</v>
      </c>
      <c r="Q265" s="47">
        <f t="shared" si="179"/>
        <v>0</v>
      </c>
      <c r="R265" s="47">
        <f t="shared" si="179"/>
        <v>992.05489999999986</v>
      </c>
      <c r="S265" s="47">
        <f t="shared" si="179"/>
        <v>1734.0779599999998</v>
      </c>
      <c r="T265" s="47">
        <f t="shared" si="179"/>
        <v>0</v>
      </c>
      <c r="U265" s="47">
        <f t="shared" si="179"/>
        <v>0</v>
      </c>
      <c r="V265" s="47">
        <f t="shared" si="179"/>
        <v>0</v>
      </c>
      <c r="W265" s="124">
        <f t="shared" si="179"/>
        <v>1036.1529399999999</v>
      </c>
      <c r="X265" s="47">
        <f>X261*30.2%</f>
        <v>1060.5066880999998</v>
      </c>
    </row>
    <row r="266" spans="1:24" x14ac:dyDescent="0.25">
      <c r="A266" s="48" t="s">
        <v>267</v>
      </c>
      <c r="B266" s="29" t="s">
        <v>268</v>
      </c>
      <c r="C266" s="30" t="s">
        <v>26</v>
      </c>
      <c r="D266" s="13">
        <f t="shared" ref="D266:W266" si="180">IF(D261=0,0,D265/D261*100)</f>
        <v>30.19991974400395</v>
      </c>
      <c r="E266" s="13">
        <f t="shared" si="180"/>
        <v>32.832542232712804</v>
      </c>
      <c r="F266" s="13">
        <f t="shared" si="180"/>
        <v>30.200063001845052</v>
      </c>
      <c r="G266" s="13">
        <f t="shared" si="180"/>
        <v>33.132300491996261</v>
      </c>
      <c r="H266" s="13">
        <f t="shared" si="180"/>
        <v>30.2</v>
      </c>
      <c r="I266" s="13">
        <f t="shared" si="180"/>
        <v>0</v>
      </c>
      <c r="J266" s="13">
        <f t="shared" si="180"/>
        <v>0</v>
      </c>
      <c r="K266" s="13">
        <f t="shared" si="180"/>
        <v>0</v>
      </c>
      <c r="L266" s="125">
        <f t="shared" si="180"/>
        <v>30.2</v>
      </c>
      <c r="M266" s="13">
        <f t="shared" si="180"/>
        <v>33.674422653342631</v>
      </c>
      <c r="N266" s="13">
        <f t="shared" si="180"/>
        <v>30.2</v>
      </c>
      <c r="O266" s="13">
        <f t="shared" si="180"/>
        <v>0</v>
      </c>
      <c r="P266" s="13">
        <f t="shared" si="180"/>
        <v>0</v>
      </c>
      <c r="Q266" s="13">
        <f t="shared" si="180"/>
        <v>0</v>
      </c>
      <c r="R266" s="13">
        <f t="shared" si="180"/>
        <v>30.2</v>
      </c>
      <c r="S266" s="13">
        <f t="shared" si="180"/>
        <v>30.2</v>
      </c>
      <c r="T266" s="13">
        <f t="shared" si="180"/>
        <v>0</v>
      </c>
      <c r="U266" s="13">
        <f t="shared" si="180"/>
        <v>0</v>
      </c>
      <c r="V266" s="13">
        <f t="shared" si="180"/>
        <v>0</v>
      </c>
      <c r="W266" s="125">
        <f t="shared" si="180"/>
        <v>30.2</v>
      </c>
      <c r="X266" s="13">
        <f t="shared" ref="X266" si="181">IF(X261=0,0,X265/X261*100)</f>
        <v>30.2</v>
      </c>
    </row>
    <row r="267" spans="1:24" x14ac:dyDescent="0.25">
      <c r="A267" s="17" t="s">
        <v>269</v>
      </c>
      <c r="B267" s="14" t="s">
        <v>270</v>
      </c>
      <c r="C267" s="42" t="s">
        <v>59</v>
      </c>
      <c r="D267" s="25">
        <f t="shared" ref="D267:W267" si="182">D268+D269</f>
        <v>429.5</v>
      </c>
      <c r="E267" s="25">
        <f t="shared" si="182"/>
        <v>18.420000000000002</v>
      </c>
      <c r="F267" s="25">
        <f t="shared" si="182"/>
        <v>193.34</v>
      </c>
      <c r="G267" s="25">
        <f t="shared" si="182"/>
        <v>244.93899999999999</v>
      </c>
      <c r="H267" s="25">
        <f t="shared" si="182"/>
        <v>250.2</v>
      </c>
      <c r="I267" s="25">
        <f t="shared" si="182"/>
        <v>0</v>
      </c>
      <c r="J267" s="25">
        <f t="shared" si="182"/>
        <v>0</v>
      </c>
      <c r="K267" s="25">
        <f t="shared" si="182"/>
        <v>0</v>
      </c>
      <c r="L267" s="123">
        <f t="shared" si="182"/>
        <v>21.04</v>
      </c>
      <c r="M267" s="25">
        <f t="shared" si="182"/>
        <v>0</v>
      </c>
      <c r="N267" s="25">
        <f t="shared" si="182"/>
        <v>267.20999999999998</v>
      </c>
      <c r="O267" s="25">
        <f t="shared" si="182"/>
        <v>0</v>
      </c>
      <c r="P267" s="25">
        <f t="shared" si="182"/>
        <v>0</v>
      </c>
      <c r="Q267" s="25">
        <f t="shared" si="182"/>
        <v>0</v>
      </c>
      <c r="R267" s="25">
        <f t="shared" si="182"/>
        <v>22.04</v>
      </c>
      <c r="S267" s="25">
        <f t="shared" si="182"/>
        <v>285.38</v>
      </c>
      <c r="T267" s="25">
        <f t="shared" si="182"/>
        <v>0</v>
      </c>
      <c r="U267" s="25">
        <f t="shared" si="182"/>
        <v>0</v>
      </c>
      <c r="V267" s="25">
        <f t="shared" si="182"/>
        <v>0</v>
      </c>
      <c r="W267" s="123">
        <f t="shared" si="182"/>
        <v>23.02</v>
      </c>
      <c r="X267" s="25">
        <f t="shared" ref="X267" si="183">X268+X269</f>
        <v>23.538720000000001</v>
      </c>
    </row>
    <row r="268" spans="1:24" x14ac:dyDescent="0.25">
      <c r="A268" s="18" t="str">
        <f>A267 &amp; ".1"</f>
        <v>24.1</v>
      </c>
      <c r="B268" s="32" t="s">
        <v>271</v>
      </c>
      <c r="C268" s="12" t="s">
        <v>59</v>
      </c>
      <c r="D268" s="10">
        <v>0</v>
      </c>
      <c r="E268" s="10">
        <v>0</v>
      </c>
      <c r="F268" s="10">
        <v>0</v>
      </c>
      <c r="G268" s="10">
        <f>244.339+0.6</f>
        <v>244.93899999999999</v>
      </c>
      <c r="H268" s="10">
        <v>0</v>
      </c>
      <c r="I268" s="10">
        <v>0</v>
      </c>
      <c r="J268" s="10">
        <v>0</v>
      </c>
      <c r="K268" s="10">
        <v>0</v>
      </c>
      <c r="L268" s="122">
        <v>0</v>
      </c>
      <c r="M268" s="10"/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/>
      <c r="U268" s="10"/>
      <c r="V268" s="10"/>
      <c r="W268" s="122">
        <v>0</v>
      </c>
      <c r="X268" s="10">
        <v>0</v>
      </c>
    </row>
    <row r="269" spans="1:24" x14ac:dyDescent="0.25">
      <c r="A269" s="18" t="str">
        <f>A267 &amp; ".2"</f>
        <v>24.2</v>
      </c>
      <c r="B269" s="32" t="s">
        <v>272</v>
      </c>
      <c r="C269" s="12" t="s">
        <v>59</v>
      </c>
      <c r="D269" s="13">
        <f>D270+D273+D274</f>
        <v>429.5</v>
      </c>
      <c r="E269" s="13">
        <f t="shared" ref="E269:I269" si="184">E270+E273+E274</f>
        <v>18.420000000000002</v>
      </c>
      <c r="F269" s="13">
        <f t="shared" si="184"/>
        <v>193.34</v>
      </c>
      <c r="G269" s="13">
        <f t="shared" si="184"/>
        <v>0</v>
      </c>
      <c r="H269" s="13">
        <f t="shared" si="184"/>
        <v>250.2</v>
      </c>
      <c r="I269" s="13">
        <f t="shared" si="184"/>
        <v>0</v>
      </c>
      <c r="J269" s="13">
        <f>J270+J273+J274</f>
        <v>0</v>
      </c>
      <c r="K269" s="13">
        <f>K270+K273+K274</f>
        <v>0</v>
      </c>
      <c r="L269" s="125">
        <f t="shared" ref="L269:W269" si="185">L270+L273+L274</f>
        <v>21.04</v>
      </c>
      <c r="M269" s="13">
        <f t="shared" si="185"/>
        <v>0</v>
      </c>
      <c r="N269" s="13">
        <f t="shared" si="185"/>
        <v>267.20999999999998</v>
      </c>
      <c r="O269" s="13">
        <f t="shared" si="185"/>
        <v>0</v>
      </c>
      <c r="P269" s="13">
        <f t="shared" si="185"/>
        <v>0</v>
      </c>
      <c r="Q269" s="13">
        <f t="shared" si="185"/>
        <v>0</v>
      </c>
      <c r="R269" s="13">
        <f t="shared" si="185"/>
        <v>22.04</v>
      </c>
      <c r="S269" s="13">
        <f t="shared" si="185"/>
        <v>285.38</v>
      </c>
      <c r="T269" s="13">
        <f t="shared" si="185"/>
        <v>0</v>
      </c>
      <c r="U269" s="13">
        <f t="shared" si="185"/>
        <v>0</v>
      </c>
      <c r="V269" s="13">
        <f t="shared" si="185"/>
        <v>0</v>
      </c>
      <c r="W269" s="125">
        <f t="shared" si="185"/>
        <v>23.02</v>
      </c>
      <c r="X269" s="13">
        <f t="shared" ref="X269" si="186">X270+X273+X274</f>
        <v>23.538720000000001</v>
      </c>
    </row>
    <row r="270" spans="1:24" x14ac:dyDescent="0.25">
      <c r="A270" s="18" t="str">
        <f>A269 &amp; ".1"</f>
        <v>24.2.1</v>
      </c>
      <c r="B270" s="32" t="s">
        <v>273</v>
      </c>
      <c r="C270" s="12" t="s">
        <v>59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/>
      <c r="J270" s="10"/>
      <c r="K270" s="10"/>
      <c r="L270" s="122">
        <v>0</v>
      </c>
      <c r="M270" s="10"/>
      <c r="N270" s="10">
        <v>0</v>
      </c>
      <c r="O270" s="10"/>
      <c r="P270" s="10"/>
      <c r="Q270" s="10"/>
      <c r="R270" s="10">
        <v>0</v>
      </c>
      <c r="S270" s="10">
        <v>0</v>
      </c>
      <c r="T270" s="10"/>
      <c r="U270" s="10"/>
      <c r="V270" s="10"/>
      <c r="W270" s="122">
        <v>0</v>
      </c>
      <c r="X270" s="10">
        <v>0</v>
      </c>
    </row>
    <row r="271" spans="1:24" x14ac:dyDescent="0.25">
      <c r="A271" s="18" t="str">
        <f>A270 &amp; ".1"</f>
        <v>24.2.1.1</v>
      </c>
      <c r="B271" s="49" t="s">
        <v>274</v>
      </c>
      <c r="C271" s="30" t="s">
        <v>261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/>
      <c r="J271" s="10"/>
      <c r="K271" s="10"/>
      <c r="L271" s="122">
        <v>0</v>
      </c>
      <c r="M271" s="10"/>
      <c r="N271" s="10">
        <v>0</v>
      </c>
      <c r="O271" s="10"/>
      <c r="P271" s="10"/>
      <c r="Q271" s="10"/>
      <c r="R271" s="10">
        <v>0</v>
      </c>
      <c r="S271" s="10">
        <v>0</v>
      </c>
      <c r="T271" s="10"/>
      <c r="U271" s="10"/>
      <c r="V271" s="10"/>
      <c r="W271" s="122">
        <v>0</v>
      </c>
      <c r="X271" s="10">
        <v>0</v>
      </c>
    </row>
    <row r="272" spans="1:24" x14ac:dyDescent="0.25">
      <c r="A272" s="18" t="str">
        <f>A270 &amp; ".2"</f>
        <v>24.2.1.2</v>
      </c>
      <c r="B272" s="49" t="s">
        <v>275</v>
      </c>
      <c r="C272" s="30" t="s">
        <v>264</v>
      </c>
      <c r="D272" s="13">
        <f>IF(D271=0,0,D270/D271/12*1000)</f>
        <v>0</v>
      </c>
      <c r="E272" s="13">
        <f t="shared" ref="E272:W272" si="187">IF(E271=0,0,E270/E271/12*1000)</f>
        <v>0</v>
      </c>
      <c r="F272" s="13">
        <f t="shared" si="187"/>
        <v>0</v>
      </c>
      <c r="G272" s="13">
        <f t="shared" si="187"/>
        <v>0</v>
      </c>
      <c r="H272" s="13">
        <f t="shared" si="187"/>
        <v>0</v>
      </c>
      <c r="I272" s="13">
        <f t="shared" si="187"/>
        <v>0</v>
      </c>
      <c r="J272" s="13">
        <f t="shared" si="187"/>
        <v>0</v>
      </c>
      <c r="K272" s="13">
        <f t="shared" si="187"/>
        <v>0</v>
      </c>
      <c r="L272" s="125">
        <f t="shared" si="187"/>
        <v>0</v>
      </c>
      <c r="M272" s="13">
        <f t="shared" si="187"/>
        <v>0</v>
      </c>
      <c r="N272" s="13">
        <f t="shared" si="187"/>
        <v>0</v>
      </c>
      <c r="O272" s="13">
        <f t="shared" si="187"/>
        <v>0</v>
      </c>
      <c r="P272" s="13">
        <f t="shared" si="187"/>
        <v>0</v>
      </c>
      <c r="Q272" s="13">
        <f t="shared" si="187"/>
        <v>0</v>
      </c>
      <c r="R272" s="13">
        <f t="shared" si="187"/>
        <v>0</v>
      </c>
      <c r="S272" s="13">
        <f t="shared" si="187"/>
        <v>0</v>
      </c>
      <c r="T272" s="13">
        <f t="shared" si="187"/>
        <v>0</v>
      </c>
      <c r="U272" s="13">
        <f t="shared" si="187"/>
        <v>0</v>
      </c>
      <c r="V272" s="13">
        <f t="shared" si="187"/>
        <v>0</v>
      </c>
      <c r="W272" s="125">
        <f t="shared" si="187"/>
        <v>0</v>
      </c>
      <c r="X272" s="13">
        <f t="shared" ref="X272" si="188">IF(X271=0,0,X270/X271/12*1000)</f>
        <v>0</v>
      </c>
    </row>
    <row r="273" spans="1:24" x14ac:dyDescent="0.25">
      <c r="A273" s="18" t="str">
        <f>A269 &amp; ".2"</f>
        <v>24.2.2</v>
      </c>
      <c r="B273" s="32" t="s">
        <v>276</v>
      </c>
      <c r="C273" s="12" t="s">
        <v>59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/>
      <c r="J273" s="10"/>
      <c r="K273" s="10"/>
      <c r="L273" s="122">
        <v>0</v>
      </c>
      <c r="M273" s="10"/>
      <c r="N273" s="10">
        <v>0</v>
      </c>
      <c r="O273" s="10"/>
      <c r="P273" s="10"/>
      <c r="Q273" s="10"/>
      <c r="R273" s="10">
        <v>0</v>
      </c>
      <c r="S273" s="10">
        <v>0</v>
      </c>
      <c r="T273" s="10"/>
      <c r="U273" s="10"/>
      <c r="V273" s="10"/>
      <c r="W273" s="122">
        <v>0</v>
      </c>
      <c r="X273" s="10">
        <v>0</v>
      </c>
    </row>
    <row r="274" spans="1:24" x14ac:dyDescent="0.25">
      <c r="A274" s="18" t="str">
        <f>A269 &amp; ".3"</f>
        <v>24.2.3</v>
      </c>
      <c r="B274" s="32" t="s">
        <v>277</v>
      </c>
      <c r="C274" s="12" t="s">
        <v>59</v>
      </c>
      <c r="D274" s="10">
        <v>429.5</v>
      </c>
      <c r="E274" s="10">
        <v>18.420000000000002</v>
      </c>
      <c r="F274" s="47">
        <v>193.34</v>
      </c>
      <c r="G274" s="10">
        <v>0</v>
      </c>
      <c r="H274" s="10">
        <v>250.2</v>
      </c>
      <c r="I274" s="10"/>
      <c r="J274" s="10"/>
      <c r="K274" s="10"/>
      <c r="L274" s="122">
        <v>21.04</v>
      </c>
      <c r="M274" s="10"/>
      <c r="N274" s="10">
        <v>267.20999999999998</v>
      </c>
      <c r="O274" s="10"/>
      <c r="P274" s="10"/>
      <c r="Q274" s="10"/>
      <c r="R274" s="10">
        <v>22.04</v>
      </c>
      <c r="S274" s="10">
        <v>285.38</v>
      </c>
      <c r="T274" s="10"/>
      <c r="U274" s="10"/>
      <c r="V274" s="10"/>
      <c r="W274" s="122">
        <v>23.02</v>
      </c>
      <c r="X274" s="10">
        <f>22.04*1.068</f>
        <v>23.538720000000001</v>
      </c>
    </row>
    <row r="275" spans="1:24" x14ac:dyDescent="0.25">
      <c r="A275" s="17" t="s">
        <v>278</v>
      </c>
      <c r="B275" s="14" t="s">
        <v>279</v>
      </c>
      <c r="C275" s="42" t="s">
        <v>59</v>
      </c>
      <c r="D275" s="25">
        <f>D276+D279+D280+D281</f>
        <v>0</v>
      </c>
      <c r="E275" s="25">
        <f t="shared" ref="E275:I275" si="189">E276+E279+E280+E281</f>
        <v>755.36</v>
      </c>
      <c r="F275" s="25">
        <f t="shared" si="189"/>
        <v>0</v>
      </c>
      <c r="G275" s="25">
        <f t="shared" si="189"/>
        <v>583.36625000000004</v>
      </c>
      <c r="H275" s="25">
        <f t="shared" si="189"/>
        <v>842.10767999999996</v>
      </c>
      <c r="I275" s="25">
        <f t="shared" si="189"/>
        <v>0</v>
      </c>
      <c r="J275" s="25">
        <f>J276+J279+J280+J281</f>
        <v>0</v>
      </c>
      <c r="K275" s="25">
        <f>K276+K279+K280+K281</f>
        <v>0</v>
      </c>
      <c r="L275" s="123">
        <f t="shared" ref="L275:W275" si="190">L276+L279+L280+L281</f>
        <v>419.7106</v>
      </c>
      <c r="M275" s="25">
        <f t="shared" si="190"/>
        <v>458.45729</v>
      </c>
      <c r="N275" s="25">
        <f>N276+N279+N280+N281-0.01</f>
        <v>883.64700800000003</v>
      </c>
      <c r="O275" s="25">
        <f t="shared" si="190"/>
        <v>0</v>
      </c>
      <c r="P275" s="25">
        <f t="shared" si="190"/>
        <v>0</v>
      </c>
      <c r="Q275" s="25">
        <f t="shared" si="190"/>
        <v>113.82964503551999</v>
      </c>
      <c r="R275" s="25">
        <f t="shared" si="190"/>
        <v>439.60534000000001</v>
      </c>
      <c r="S275" s="25">
        <f t="shared" si="190"/>
        <v>927.29313257472006</v>
      </c>
      <c r="T275" s="25">
        <f t="shared" si="190"/>
        <v>0</v>
      </c>
      <c r="U275" s="25">
        <f t="shared" si="190"/>
        <v>0</v>
      </c>
      <c r="V275" s="25">
        <f t="shared" si="190"/>
        <v>0</v>
      </c>
      <c r="W275" s="123">
        <f t="shared" si="190"/>
        <v>459.15364</v>
      </c>
      <c r="X275" s="25">
        <f t="shared" ref="X275" si="191">X276+X279+X280+X281</f>
        <v>469.94879845999992</v>
      </c>
    </row>
    <row r="276" spans="1:24" x14ac:dyDescent="0.25">
      <c r="A276" s="18" t="str">
        <f>A275 &amp; ".1"</f>
        <v>25.1</v>
      </c>
      <c r="B276" s="32" t="s">
        <v>280</v>
      </c>
      <c r="C276" s="12" t="s">
        <v>59</v>
      </c>
      <c r="D276" s="10"/>
      <c r="E276" s="10">
        <v>516.48</v>
      </c>
      <c r="F276" s="10"/>
      <c r="G276" s="10">
        <v>439.62254000000001</v>
      </c>
      <c r="H276" s="10">
        <v>574.72</v>
      </c>
      <c r="I276" s="10"/>
      <c r="J276" s="10"/>
      <c r="K276" s="10"/>
      <c r="L276" s="122">
        <v>250.3</v>
      </c>
      <c r="M276" s="10">
        <v>344.73545000000001</v>
      </c>
      <c r="N276" s="10">
        <f>H276*1.047</f>
        <v>601.73184000000003</v>
      </c>
      <c r="O276" s="10"/>
      <c r="P276" s="10"/>
      <c r="Q276" s="10"/>
      <c r="R276" s="10">
        <v>262.17</v>
      </c>
      <c r="S276" s="10">
        <f>N276*1.047</f>
        <v>630.01323648000005</v>
      </c>
      <c r="T276" s="10"/>
      <c r="U276" s="10"/>
      <c r="V276" s="10"/>
      <c r="W276" s="122">
        <v>273.82</v>
      </c>
      <c r="X276" s="10">
        <f>262.17*1.069</f>
        <v>280.25972999999999</v>
      </c>
    </row>
    <row r="277" spans="1:24" x14ac:dyDescent="0.25">
      <c r="A277" s="18" t="str">
        <f>A276 &amp; ".1"</f>
        <v>25.1.1</v>
      </c>
      <c r="B277" s="49" t="s">
        <v>281</v>
      </c>
      <c r="C277" s="30" t="s">
        <v>261</v>
      </c>
      <c r="D277" s="10"/>
      <c r="E277" s="10">
        <v>1</v>
      </c>
      <c r="F277" s="10"/>
      <c r="G277" s="10">
        <v>1</v>
      </c>
      <c r="H277" s="10">
        <v>1</v>
      </c>
      <c r="I277" s="10"/>
      <c r="J277" s="10"/>
      <c r="K277" s="10"/>
      <c r="L277" s="122">
        <v>0.62</v>
      </c>
      <c r="M277" s="10">
        <v>0.79090909090909089</v>
      </c>
      <c r="N277" s="10">
        <v>1</v>
      </c>
      <c r="O277" s="10"/>
      <c r="P277" s="10"/>
      <c r="Q277" s="10"/>
      <c r="R277" s="10">
        <v>0.62</v>
      </c>
      <c r="S277" s="10">
        <v>1</v>
      </c>
      <c r="T277" s="10"/>
      <c r="U277" s="10"/>
      <c r="V277" s="10"/>
      <c r="W277" s="122">
        <v>0.62</v>
      </c>
      <c r="X277" s="10">
        <v>0.62</v>
      </c>
    </row>
    <row r="278" spans="1:24" x14ac:dyDescent="0.25">
      <c r="A278" s="18" t="str">
        <f>A276 &amp; ".2"</f>
        <v>25.1.2</v>
      </c>
      <c r="B278" s="49" t="s">
        <v>282</v>
      </c>
      <c r="C278" s="30" t="s">
        <v>264</v>
      </c>
      <c r="D278" s="13">
        <f>IF(D277=0,0,D276/D277*1000/12)</f>
        <v>0</v>
      </c>
      <c r="E278" s="13">
        <f t="shared" ref="E278:V278" si="192">IF(E277=0,0,E276/E277*1000/12)</f>
        <v>43040</v>
      </c>
      <c r="F278" s="13">
        <f t="shared" si="192"/>
        <v>0</v>
      </c>
      <c r="G278" s="13">
        <f t="shared" si="192"/>
        <v>36635.21166666667</v>
      </c>
      <c r="H278" s="13">
        <f t="shared" si="192"/>
        <v>47893.333333333336</v>
      </c>
      <c r="I278" s="13">
        <f t="shared" si="192"/>
        <v>0</v>
      </c>
      <c r="J278" s="13">
        <f t="shared" si="192"/>
        <v>0</v>
      </c>
      <c r="K278" s="13">
        <f t="shared" si="192"/>
        <v>0</v>
      </c>
      <c r="L278" s="125">
        <f>IF(L277=0,0,L276/L277*1000/12)-0.47</f>
        <v>33642.003118279572</v>
      </c>
      <c r="M278" s="13">
        <f>IF(M277=0,0,M276/M277*1000/12)</f>
        <v>36322.700670498081</v>
      </c>
      <c r="N278" s="13">
        <f>IF(N277=0,0,N276/N277*1000/12)-0.15</f>
        <v>50144.170000000006</v>
      </c>
      <c r="O278" s="13">
        <f t="shared" si="192"/>
        <v>0</v>
      </c>
      <c r="P278" s="13">
        <f t="shared" si="192"/>
        <v>0</v>
      </c>
      <c r="Q278" s="13">
        <f t="shared" si="192"/>
        <v>0</v>
      </c>
      <c r="R278" s="13">
        <f>IF(R277=0,0,R276/R277*1000/12)-0.6</f>
        <v>35237.303225806456</v>
      </c>
      <c r="S278" s="13">
        <f>IF(S277=0,0,S276/S277*1000/12)-0.27</f>
        <v>52500.833040000012</v>
      </c>
      <c r="T278" s="13">
        <f t="shared" si="192"/>
        <v>0</v>
      </c>
      <c r="U278" s="13">
        <f t="shared" si="192"/>
        <v>0</v>
      </c>
      <c r="V278" s="13">
        <f t="shared" si="192"/>
        <v>0</v>
      </c>
      <c r="W278" s="125">
        <f>IF(W277=0,0,W276/W277*1000/12)-0.16</f>
        <v>36803.603440860206</v>
      </c>
      <c r="X278" s="13">
        <f>IF(X277=0,0,X276/X277*1000/12)</f>
        <v>37669.318548387098</v>
      </c>
    </row>
    <row r="279" spans="1:24" x14ac:dyDescent="0.25">
      <c r="A279" s="18" t="str">
        <f>A275 &amp; ".2"</f>
        <v>25.2</v>
      </c>
      <c r="B279" s="32" t="s">
        <v>283</v>
      </c>
      <c r="C279" s="12" t="s">
        <v>59</v>
      </c>
      <c r="D279" s="10"/>
      <c r="E279" s="10">
        <v>156.29</v>
      </c>
      <c r="F279" s="10"/>
      <c r="G279" s="10">
        <f>131.91267+0.8533</f>
        <v>132.76596999999998</v>
      </c>
      <c r="H279" s="10">
        <f>H276*30.2%</f>
        <v>173.56544</v>
      </c>
      <c r="I279" s="10">
        <f t="shared" ref="I279:W279" si="193">I276*30.2%</f>
        <v>0</v>
      </c>
      <c r="J279" s="10">
        <f t="shared" si="193"/>
        <v>0</v>
      </c>
      <c r="K279" s="10">
        <f t="shared" si="193"/>
        <v>0</v>
      </c>
      <c r="L279" s="122">
        <f t="shared" si="193"/>
        <v>75.590599999999995</v>
      </c>
      <c r="M279" s="10">
        <f>102.89645+0.64829</f>
        <v>103.54474</v>
      </c>
      <c r="N279" s="10">
        <f t="shared" si="193"/>
        <v>181.72301568</v>
      </c>
      <c r="O279" s="10">
        <f t="shared" si="193"/>
        <v>0</v>
      </c>
      <c r="P279" s="10">
        <f t="shared" si="193"/>
        <v>0</v>
      </c>
      <c r="Q279" s="10">
        <f t="shared" si="193"/>
        <v>0</v>
      </c>
      <c r="R279" s="10">
        <f>R276*30.2%-0.01</f>
        <v>79.16534</v>
      </c>
      <c r="S279" s="10">
        <f t="shared" si="193"/>
        <v>190.26399741696</v>
      </c>
      <c r="T279" s="10">
        <f t="shared" si="193"/>
        <v>0</v>
      </c>
      <c r="U279" s="10">
        <f t="shared" si="193"/>
        <v>0</v>
      </c>
      <c r="V279" s="10">
        <f t="shared" si="193"/>
        <v>0</v>
      </c>
      <c r="W279" s="122">
        <f t="shared" si="193"/>
        <v>82.693640000000002</v>
      </c>
      <c r="X279" s="10">
        <f>X276*30.2%</f>
        <v>84.638438459999989</v>
      </c>
    </row>
    <row r="280" spans="1:24" x14ac:dyDescent="0.25">
      <c r="A280" s="18" t="str">
        <f>A275 &amp; ".3"</f>
        <v>25.3</v>
      </c>
      <c r="B280" s="32" t="s">
        <v>284</v>
      </c>
      <c r="C280" s="12" t="s">
        <v>59</v>
      </c>
      <c r="D280" s="10"/>
      <c r="E280" s="10">
        <v>0</v>
      </c>
      <c r="F280" s="10"/>
      <c r="G280" s="10">
        <v>0</v>
      </c>
      <c r="H280" s="10">
        <v>0</v>
      </c>
      <c r="I280" s="10"/>
      <c r="J280" s="10"/>
      <c r="K280" s="10"/>
      <c r="L280" s="122">
        <v>0</v>
      </c>
      <c r="M280" s="10">
        <v>0</v>
      </c>
      <c r="N280" s="10">
        <v>0</v>
      </c>
      <c r="O280" s="10"/>
      <c r="P280" s="10"/>
      <c r="Q280" s="10"/>
      <c r="R280" s="10"/>
      <c r="S280" s="10">
        <v>0</v>
      </c>
      <c r="T280" s="10"/>
      <c r="U280" s="10"/>
      <c r="V280" s="10"/>
      <c r="W280" s="122"/>
      <c r="X280" s="10"/>
    </row>
    <row r="281" spans="1:24" x14ac:dyDescent="0.25">
      <c r="A281" s="18" t="str">
        <f>A275 &amp; ".4"</f>
        <v>25.4</v>
      </c>
      <c r="B281" s="32" t="s">
        <v>285</v>
      </c>
      <c r="C281" s="12" t="s">
        <v>59</v>
      </c>
      <c r="D281" s="10"/>
      <c r="E281" s="10">
        <v>82.59</v>
      </c>
      <c r="F281" s="10"/>
      <c r="G281" s="10">
        <f>6.55651+4.42123</f>
        <v>10.977740000000001</v>
      </c>
      <c r="H281" s="10">
        <f>E281*1.136</f>
        <v>93.822239999999994</v>
      </c>
      <c r="I281" s="10"/>
      <c r="J281" s="10"/>
      <c r="K281" s="10"/>
      <c r="L281" s="122">
        <v>93.82</v>
      </c>
      <c r="M281" s="10">
        <v>10.177099999999999</v>
      </c>
      <c r="N281" s="10">
        <f>H281*1.068</f>
        <v>100.20215232</v>
      </c>
      <c r="O281" s="10">
        <f>J281*1.136</f>
        <v>0</v>
      </c>
      <c r="P281" s="10">
        <f>K281*1.136</f>
        <v>0</v>
      </c>
      <c r="Q281" s="10">
        <f t="shared" ref="Q281" si="194">N281*1.136</f>
        <v>113.82964503551999</v>
      </c>
      <c r="R281" s="10">
        <v>98.27</v>
      </c>
      <c r="S281" s="10">
        <f>N281*1.068</f>
        <v>107.01589867776001</v>
      </c>
      <c r="T281" s="10"/>
      <c r="U281" s="10"/>
      <c r="V281" s="10"/>
      <c r="W281" s="122">
        <v>102.64</v>
      </c>
      <c r="X281" s="10">
        <f>98.27*1.069</f>
        <v>105.05062999999998</v>
      </c>
    </row>
    <row r="282" spans="1:24" x14ac:dyDescent="0.25">
      <c r="A282" s="17" t="s">
        <v>286</v>
      </c>
      <c r="B282" s="14" t="s">
        <v>287</v>
      </c>
      <c r="C282" s="42" t="s">
        <v>59</v>
      </c>
      <c r="D282" s="25">
        <f>D283+D286+D287+D288+D289+D290+D291+D292+D294+D293+D295+D296+D297+D298</f>
        <v>802.68000000000006</v>
      </c>
      <c r="E282" s="25">
        <f t="shared" ref="E282:I282" si="195">E283+E286+E287+E288+E289+E290+E291+E292+E294+E293+E295+E296+E297+E298</f>
        <v>572.82000000000005</v>
      </c>
      <c r="F282" s="25">
        <f t="shared" si="195"/>
        <v>734.93000000000006</v>
      </c>
      <c r="G282" s="25">
        <f>G283+G286+G287+G288+G289+G290+G291+G292+G294+G293+G295+G296+G297+G298</f>
        <v>710.13056000000006</v>
      </c>
      <c r="H282" s="25">
        <f t="shared" si="195"/>
        <v>2997.9807799999999</v>
      </c>
      <c r="I282" s="25">
        <f t="shared" si="195"/>
        <v>0</v>
      </c>
      <c r="J282" s="25">
        <f>J283+J286+J287+J288+J289+J290+J291+J292+J294+J293+J295+J296+J297+J298</f>
        <v>0</v>
      </c>
      <c r="K282" s="25">
        <f>K283+K286+K287+K288+K289+K290+K291+K292+K294+K293+K295+K296+K297+K298</f>
        <v>0</v>
      </c>
      <c r="L282" s="123">
        <f t="shared" ref="L282:V282" si="196">L283+L286+L287+L288+L289+L290+L291+L292+L294+L293+L295+L296+L297+L298</f>
        <v>523.53039999999987</v>
      </c>
      <c r="M282" s="25">
        <f t="shared" si="196"/>
        <v>3143.4533200000001</v>
      </c>
      <c r="N282" s="25">
        <f t="shared" si="196"/>
        <v>3149.02173666</v>
      </c>
      <c r="O282" s="25">
        <f t="shared" si="196"/>
        <v>0</v>
      </c>
      <c r="P282" s="25">
        <f t="shared" si="196"/>
        <v>0</v>
      </c>
      <c r="Q282" s="25">
        <f t="shared" si="196"/>
        <v>0</v>
      </c>
      <c r="R282" s="25">
        <f>R283+R286+R287+R288+R289+R290+R291+R292+R294+R293+R295+R296+R297+R298-0.02</f>
        <v>548.34902</v>
      </c>
      <c r="S282" s="25">
        <f t="shared" si="196"/>
        <v>3307.8508567630197</v>
      </c>
      <c r="T282" s="25">
        <f t="shared" si="196"/>
        <v>0</v>
      </c>
      <c r="U282" s="25">
        <f t="shared" si="196"/>
        <v>0</v>
      </c>
      <c r="V282" s="25">
        <f t="shared" si="196"/>
        <v>0</v>
      </c>
      <c r="W282" s="123">
        <f>W283+W286+W287+W288+W289+W290+W291+W292+W294+W293+W295+W296+W297+W298-0.01</f>
        <v>572.72817999999984</v>
      </c>
      <c r="X282" s="25">
        <f>X283+X286+X287+X288+X289+X290+X291+X292+X294+X293+X295+X296+X297+X298-0.02</f>
        <v>3322.2321708890004</v>
      </c>
    </row>
    <row r="283" spans="1:24" x14ac:dyDescent="0.25">
      <c r="A283" s="18" t="str">
        <f>A282 &amp; ".1"</f>
        <v>26.1</v>
      </c>
      <c r="B283" s="32" t="s">
        <v>288</v>
      </c>
      <c r="C283" s="12" t="s">
        <v>59</v>
      </c>
      <c r="D283" s="10">
        <v>335.97</v>
      </c>
      <c r="E283" s="10">
        <v>331.42</v>
      </c>
      <c r="F283" s="47">
        <v>358.48</v>
      </c>
      <c r="G283" s="47">
        <f>434.61403</f>
        <v>434.61403000000001</v>
      </c>
      <c r="H283" s="10">
        <f>1930.69+1.2</f>
        <v>1931.89</v>
      </c>
      <c r="I283" s="10"/>
      <c r="J283" s="10"/>
      <c r="K283" s="10"/>
      <c r="L283" s="122">
        <v>270.2</v>
      </c>
      <c r="M283" s="10">
        <v>2205.4635499999999</v>
      </c>
      <c r="N283" s="10">
        <f>H283*1.047</f>
        <v>2022.6888300000001</v>
      </c>
      <c r="O283" s="10">
        <f>I283*1.047</f>
        <v>0</v>
      </c>
      <c r="P283" s="10">
        <f>J283*1.047</f>
        <v>0</v>
      </c>
      <c r="Q283" s="10">
        <f>K283*1.047</f>
        <v>0</v>
      </c>
      <c r="R283" s="10">
        <v>283.01</v>
      </c>
      <c r="S283" s="10">
        <f t="shared" ref="S283" si="197">N283*1.047</f>
        <v>2117.7552050099998</v>
      </c>
      <c r="T283" s="10"/>
      <c r="U283" s="10"/>
      <c r="V283" s="10"/>
      <c r="W283" s="122">
        <v>295.58999999999997</v>
      </c>
      <c r="X283" s="10">
        <f>M283*1.09</f>
        <v>2403.9552695000002</v>
      </c>
    </row>
    <row r="284" spans="1:24" x14ac:dyDescent="0.25">
      <c r="A284" s="18" t="str">
        <f>A283 &amp; ".1"</f>
        <v>26.1.1</v>
      </c>
      <c r="B284" s="49" t="s">
        <v>289</v>
      </c>
      <c r="C284" s="30" t="s">
        <v>261</v>
      </c>
      <c r="D284" s="10"/>
      <c r="E284" s="10">
        <v>0.6</v>
      </c>
      <c r="F284" s="10"/>
      <c r="G284" s="10">
        <v>0.77643466999999999</v>
      </c>
      <c r="H284" s="10">
        <v>2.17</v>
      </c>
      <c r="I284" s="10">
        <v>2.17</v>
      </c>
      <c r="J284" s="10">
        <v>2.17</v>
      </c>
      <c r="K284" s="10">
        <v>2.17</v>
      </c>
      <c r="L284" s="122">
        <v>0.6</v>
      </c>
      <c r="M284" s="10">
        <v>3.0852869236958091</v>
      </c>
      <c r="N284" s="10">
        <v>2.17</v>
      </c>
      <c r="O284" s="10">
        <v>2.17</v>
      </c>
      <c r="P284" s="10">
        <v>2.17</v>
      </c>
      <c r="Q284" s="10">
        <v>2.17</v>
      </c>
      <c r="R284" s="10">
        <v>0.6</v>
      </c>
      <c r="S284" s="10">
        <v>2.17</v>
      </c>
      <c r="T284" s="10"/>
      <c r="U284" s="10"/>
      <c r="V284" s="10"/>
      <c r="W284" s="122">
        <v>0.6</v>
      </c>
      <c r="X284" s="10">
        <f>M284</f>
        <v>3.0852869236958091</v>
      </c>
    </row>
    <row r="285" spans="1:24" x14ac:dyDescent="0.25">
      <c r="A285" s="18" t="str">
        <f>A283 &amp; ".2"</f>
        <v>26.1.2</v>
      </c>
      <c r="B285" s="49" t="s">
        <v>290</v>
      </c>
      <c r="C285" s="30" t="s">
        <v>264</v>
      </c>
      <c r="D285" s="13">
        <f>IF(D284=0,0,D283/D284/12*1000)</f>
        <v>0</v>
      </c>
      <c r="E285" s="13">
        <f t="shared" ref="E285:V285" si="198">IF(E284=0,0,E283/E284/12*1000)</f>
        <v>46030.555555555562</v>
      </c>
      <c r="F285" s="13">
        <f t="shared" si="198"/>
        <v>0</v>
      </c>
      <c r="G285" s="13">
        <f t="shared" si="198"/>
        <v>46646.340294584399</v>
      </c>
      <c r="H285" s="13">
        <f t="shared" si="198"/>
        <v>74189.324116743475</v>
      </c>
      <c r="I285" s="13">
        <f t="shared" si="198"/>
        <v>0</v>
      </c>
      <c r="J285" s="13">
        <f t="shared" si="198"/>
        <v>0</v>
      </c>
      <c r="K285" s="13">
        <f t="shared" si="198"/>
        <v>0</v>
      </c>
      <c r="L285" s="125">
        <f>IF(L284=0,0,L283/L284/12*1000)-0.55</f>
        <v>37527.227777777778</v>
      </c>
      <c r="M285" s="13">
        <f>IF(M284=0,0,M283/M284/12*1000)</f>
        <v>59569.380000000005</v>
      </c>
      <c r="N285" s="13">
        <f t="shared" si="198"/>
        <v>77676.222350230411</v>
      </c>
      <c r="O285" s="13">
        <f t="shared" si="198"/>
        <v>0</v>
      </c>
      <c r="P285" s="13">
        <f t="shared" si="198"/>
        <v>0</v>
      </c>
      <c r="Q285" s="13">
        <f t="shared" si="198"/>
        <v>0</v>
      </c>
      <c r="R285" s="13">
        <f>IF(R284=0,0,R283/R284/12*1000)-0.17</f>
        <v>39306.774444444447</v>
      </c>
      <c r="S285" s="13">
        <f t="shared" si="198"/>
        <v>81327.00480069124</v>
      </c>
      <c r="T285" s="13">
        <f t="shared" si="198"/>
        <v>0</v>
      </c>
      <c r="U285" s="13">
        <f t="shared" si="198"/>
        <v>0</v>
      </c>
      <c r="V285" s="13">
        <f t="shared" si="198"/>
        <v>0</v>
      </c>
      <c r="W285" s="125">
        <f>IF(W284=0,0,W283/W284/12*1000)-0.21</f>
        <v>41053.956666666665</v>
      </c>
      <c r="X285" s="13">
        <f>IF(X284=0,0,X283/X284/12*1000)</f>
        <v>64930.624200000013</v>
      </c>
    </row>
    <row r="286" spans="1:24" x14ac:dyDescent="0.25">
      <c r="A286" s="18" t="str">
        <f>A282 &amp; ".2"</f>
        <v>26.2</v>
      </c>
      <c r="B286" s="32" t="s">
        <v>291</v>
      </c>
      <c r="C286" s="12" t="s">
        <v>59</v>
      </c>
      <c r="D286" s="10">
        <v>97.53</v>
      </c>
      <c r="E286" s="10">
        <v>92.64</v>
      </c>
      <c r="F286" s="47">
        <v>108.26</v>
      </c>
      <c r="G286" s="47">
        <f>116.27081+0.81614</f>
        <v>117.08695</v>
      </c>
      <c r="H286" s="10">
        <f>H283*30.2%</f>
        <v>583.43078000000003</v>
      </c>
      <c r="I286" s="10">
        <f t="shared" ref="I286:W286" si="199">I283*30.2%</f>
        <v>0</v>
      </c>
      <c r="J286" s="10">
        <f t="shared" si="199"/>
        <v>0</v>
      </c>
      <c r="K286" s="10">
        <f t="shared" si="199"/>
        <v>0</v>
      </c>
      <c r="L286" s="122">
        <f t="shared" si="199"/>
        <v>81.600399999999993</v>
      </c>
      <c r="M286" s="10">
        <f>451.82588+4.06566</f>
        <v>455.89153999999996</v>
      </c>
      <c r="N286" s="10">
        <f t="shared" si="199"/>
        <v>610.85202665999998</v>
      </c>
      <c r="O286" s="10">
        <f t="shared" si="199"/>
        <v>0</v>
      </c>
      <c r="P286" s="10">
        <f t="shared" si="199"/>
        <v>0</v>
      </c>
      <c r="Q286" s="10">
        <f t="shared" si="199"/>
        <v>0</v>
      </c>
      <c r="R286" s="10">
        <f t="shared" si="199"/>
        <v>85.46902</v>
      </c>
      <c r="S286" s="10">
        <f t="shared" si="199"/>
        <v>639.56207191301996</v>
      </c>
      <c r="T286" s="10">
        <f t="shared" si="199"/>
        <v>0</v>
      </c>
      <c r="U286" s="10">
        <f t="shared" si="199"/>
        <v>0</v>
      </c>
      <c r="V286" s="10">
        <f t="shared" si="199"/>
        <v>0</v>
      </c>
      <c r="W286" s="122">
        <f t="shared" si="199"/>
        <v>89.268179999999987</v>
      </c>
      <c r="X286" s="10">
        <f t="shared" ref="X286" si="200">X283*30.2%</f>
        <v>725.99449138900002</v>
      </c>
    </row>
    <row r="287" spans="1:24" x14ac:dyDescent="0.25">
      <c r="A287" s="18" t="str">
        <f>A282 &amp; ".3"</f>
        <v>26.3</v>
      </c>
      <c r="B287" s="32" t="s">
        <v>292</v>
      </c>
      <c r="C287" s="12" t="s">
        <v>59</v>
      </c>
      <c r="D287" s="10"/>
      <c r="E287" s="10">
        <v>3.93</v>
      </c>
      <c r="F287" s="10"/>
      <c r="G287" s="10">
        <v>3.4618699999999998</v>
      </c>
      <c r="H287" s="10"/>
      <c r="I287" s="10"/>
      <c r="J287" s="10"/>
      <c r="K287" s="10"/>
      <c r="L287" s="122">
        <v>4.54</v>
      </c>
      <c r="M287" s="109"/>
      <c r="N287" s="10"/>
      <c r="O287" s="10"/>
      <c r="P287" s="10"/>
      <c r="Q287" s="10"/>
      <c r="R287" s="10">
        <v>4.75</v>
      </c>
      <c r="S287" s="10"/>
      <c r="T287" s="10"/>
      <c r="U287" s="10"/>
      <c r="V287" s="10"/>
      <c r="W287" s="122">
        <v>4.96</v>
      </c>
      <c r="X287" s="10">
        <f>R287*1.069</f>
        <v>5.07775</v>
      </c>
    </row>
    <row r="288" spans="1:24" x14ac:dyDescent="0.25">
      <c r="A288" s="18" t="str">
        <f>A282 &amp; ".4"</f>
        <v>26.4</v>
      </c>
      <c r="B288" s="32" t="s">
        <v>293</v>
      </c>
      <c r="C288" s="12" t="s">
        <v>59</v>
      </c>
      <c r="D288" s="10"/>
      <c r="E288" s="10">
        <v>2.99</v>
      </c>
      <c r="F288" s="10"/>
      <c r="G288" s="10">
        <v>3.6478600000000001</v>
      </c>
      <c r="H288" s="10"/>
      <c r="I288" s="10"/>
      <c r="J288" s="10"/>
      <c r="K288" s="10"/>
      <c r="L288" s="122">
        <v>3.45</v>
      </c>
      <c r="M288" s="109"/>
      <c r="N288" s="10"/>
      <c r="O288" s="10"/>
      <c r="P288" s="10"/>
      <c r="Q288" s="10"/>
      <c r="R288" s="10">
        <v>3.62</v>
      </c>
      <c r="S288" s="10"/>
      <c r="T288" s="10"/>
      <c r="U288" s="10"/>
      <c r="V288" s="10"/>
      <c r="W288" s="122">
        <v>3.78</v>
      </c>
      <c r="X288" s="10">
        <f t="shared" ref="X288:X298" si="201">R288*1.069</f>
        <v>3.86978</v>
      </c>
    </row>
    <row r="289" spans="1:24" x14ac:dyDescent="0.25">
      <c r="A289" s="18" t="str">
        <f>A282 &amp; ".5"</f>
        <v>26.5</v>
      </c>
      <c r="B289" s="32" t="s">
        <v>294</v>
      </c>
      <c r="C289" s="12" t="s">
        <v>59</v>
      </c>
      <c r="D289" s="10"/>
      <c r="E289" s="10">
        <v>1.22</v>
      </c>
      <c r="F289" s="10"/>
      <c r="G289" s="10">
        <v>2.1879900000000001</v>
      </c>
      <c r="H289" s="10"/>
      <c r="I289" s="10"/>
      <c r="J289" s="10"/>
      <c r="K289" s="10"/>
      <c r="L289" s="122">
        <v>1.41</v>
      </c>
      <c r="M289" s="109"/>
      <c r="N289" s="10"/>
      <c r="O289" s="10"/>
      <c r="P289" s="10"/>
      <c r="Q289" s="10"/>
      <c r="R289" s="10">
        <v>1.48</v>
      </c>
      <c r="S289" s="10"/>
      <c r="T289" s="10"/>
      <c r="U289" s="10"/>
      <c r="V289" s="10"/>
      <c r="W289" s="122">
        <v>1.54</v>
      </c>
      <c r="X289" s="10">
        <f t="shared" si="201"/>
        <v>1.58212</v>
      </c>
    </row>
    <row r="290" spans="1:24" x14ac:dyDescent="0.25">
      <c r="A290" s="18" t="str">
        <f>A282 &amp; ".6"</f>
        <v>26.6</v>
      </c>
      <c r="B290" s="32" t="s">
        <v>295</v>
      </c>
      <c r="C290" s="12" t="s">
        <v>59</v>
      </c>
      <c r="D290" s="10"/>
      <c r="E290" s="10">
        <v>1.05</v>
      </c>
      <c r="F290" s="10"/>
      <c r="G290" s="10">
        <v>0.13897000000000001</v>
      </c>
      <c r="H290" s="10"/>
      <c r="I290" s="10"/>
      <c r="J290" s="10"/>
      <c r="K290" s="10"/>
      <c r="L290" s="122">
        <v>1.21</v>
      </c>
      <c r="M290" s="109"/>
      <c r="N290" s="10"/>
      <c r="O290" s="10"/>
      <c r="P290" s="10"/>
      <c r="Q290" s="10"/>
      <c r="R290" s="10">
        <v>1.27</v>
      </c>
      <c r="S290" s="10"/>
      <c r="T290" s="10"/>
      <c r="U290" s="10"/>
      <c r="V290" s="10"/>
      <c r="W290" s="122">
        <v>1.33</v>
      </c>
      <c r="X290" s="10">
        <f t="shared" si="201"/>
        <v>1.3576299999999999</v>
      </c>
    </row>
    <row r="291" spans="1:24" x14ac:dyDescent="0.25">
      <c r="A291" s="18" t="str">
        <f>A282 &amp; ".7"</f>
        <v>26.7</v>
      </c>
      <c r="B291" s="32" t="s">
        <v>296</v>
      </c>
      <c r="C291" s="12" t="s">
        <v>59</v>
      </c>
      <c r="D291" s="10"/>
      <c r="E291" s="10">
        <v>6.4</v>
      </c>
      <c r="F291" s="10"/>
      <c r="G291" s="10">
        <f>1.39777+5.55487</f>
        <v>6.9526400000000006</v>
      </c>
      <c r="H291" s="10"/>
      <c r="I291" s="10"/>
      <c r="J291" s="10"/>
      <c r="K291" s="10"/>
      <c r="L291" s="122">
        <v>7.39</v>
      </c>
      <c r="M291" s="109"/>
      <c r="N291" s="10"/>
      <c r="O291" s="10"/>
      <c r="P291" s="10"/>
      <c r="Q291" s="10"/>
      <c r="R291" s="10">
        <v>7.74</v>
      </c>
      <c r="S291" s="10"/>
      <c r="T291" s="10"/>
      <c r="U291" s="10"/>
      <c r="V291" s="10"/>
      <c r="W291" s="122">
        <v>8.08</v>
      </c>
      <c r="X291" s="10">
        <f t="shared" si="201"/>
        <v>8.2740600000000004</v>
      </c>
    </row>
    <row r="292" spans="1:24" x14ac:dyDescent="0.25">
      <c r="A292" s="18" t="str">
        <f>A282 &amp; ".8"</f>
        <v>26.8</v>
      </c>
      <c r="B292" s="32" t="s">
        <v>297</v>
      </c>
      <c r="C292" s="12" t="s">
        <v>59</v>
      </c>
      <c r="D292" s="10"/>
      <c r="E292" s="10">
        <v>0</v>
      </c>
      <c r="F292" s="10"/>
      <c r="G292" s="10">
        <v>0</v>
      </c>
      <c r="H292" s="10"/>
      <c r="I292" s="10"/>
      <c r="J292" s="10"/>
      <c r="K292" s="10"/>
      <c r="L292" s="122">
        <v>0</v>
      </c>
      <c r="M292" s="109"/>
      <c r="N292" s="10"/>
      <c r="O292" s="10"/>
      <c r="P292" s="10"/>
      <c r="Q292" s="10"/>
      <c r="R292" s="10">
        <v>0</v>
      </c>
      <c r="S292" s="10"/>
      <c r="T292" s="10"/>
      <c r="U292" s="10"/>
      <c r="V292" s="10"/>
      <c r="W292" s="122">
        <v>0</v>
      </c>
      <c r="X292" s="10">
        <f t="shared" si="201"/>
        <v>0</v>
      </c>
    </row>
    <row r="293" spans="1:24" x14ac:dyDescent="0.25">
      <c r="A293" s="18" t="str">
        <f>A282 &amp; ".9"</f>
        <v>26.9</v>
      </c>
      <c r="B293" s="32" t="s">
        <v>298</v>
      </c>
      <c r="C293" s="12" t="s">
        <v>59</v>
      </c>
      <c r="D293" s="10"/>
      <c r="E293" s="10">
        <f>1.35+0.25+0.23+0.3</f>
        <v>2.13</v>
      </c>
      <c r="F293" s="10"/>
      <c r="G293" s="10">
        <f>20.42382+2.74898</f>
        <v>23.172799999999999</v>
      </c>
      <c r="H293" s="10"/>
      <c r="I293" s="10"/>
      <c r="J293" s="10"/>
      <c r="K293" s="10"/>
      <c r="L293" s="122">
        <v>2.46</v>
      </c>
      <c r="M293" s="109"/>
      <c r="N293" s="10"/>
      <c r="O293" s="10"/>
      <c r="P293" s="10"/>
      <c r="Q293" s="10"/>
      <c r="R293" s="10">
        <v>2.58</v>
      </c>
      <c r="S293" s="10"/>
      <c r="T293" s="10"/>
      <c r="U293" s="10"/>
      <c r="V293" s="10"/>
      <c r="W293" s="122">
        <v>2.69</v>
      </c>
      <c r="X293" s="10">
        <f t="shared" si="201"/>
        <v>2.7580200000000001</v>
      </c>
    </row>
    <row r="294" spans="1:24" x14ac:dyDescent="0.25">
      <c r="A294" s="18" t="str">
        <f>A282 &amp; ".10"</f>
        <v>26.10</v>
      </c>
      <c r="B294" s="32" t="s">
        <v>299</v>
      </c>
      <c r="C294" s="12" t="s">
        <v>59</v>
      </c>
      <c r="D294" s="10"/>
      <c r="E294" s="10">
        <v>0</v>
      </c>
      <c r="F294" s="10"/>
      <c r="G294" s="10">
        <v>0</v>
      </c>
      <c r="H294" s="10"/>
      <c r="I294" s="10"/>
      <c r="J294" s="10"/>
      <c r="K294" s="10"/>
      <c r="L294" s="122">
        <v>0</v>
      </c>
      <c r="M294" s="109"/>
      <c r="N294" s="10"/>
      <c r="O294" s="10"/>
      <c r="P294" s="10"/>
      <c r="Q294" s="10"/>
      <c r="R294" s="10">
        <v>0</v>
      </c>
      <c r="S294" s="10"/>
      <c r="T294" s="10"/>
      <c r="U294" s="10"/>
      <c r="V294" s="10"/>
      <c r="W294" s="122">
        <v>0</v>
      </c>
      <c r="X294" s="10">
        <f t="shared" si="201"/>
        <v>0</v>
      </c>
    </row>
    <row r="295" spans="1:24" x14ac:dyDescent="0.25">
      <c r="A295" s="18" t="str">
        <f>A282 &amp; ".11"</f>
        <v>26.11</v>
      </c>
      <c r="B295" s="32" t="s">
        <v>300</v>
      </c>
      <c r="C295" s="12" t="s">
        <v>59</v>
      </c>
      <c r="D295" s="10"/>
      <c r="E295" s="10">
        <f>2.04+0.21</f>
        <v>2.25</v>
      </c>
      <c r="F295" s="10"/>
      <c r="G295" s="10">
        <f>3.84015</f>
        <v>3.84015</v>
      </c>
      <c r="H295" s="10"/>
      <c r="I295" s="10"/>
      <c r="J295" s="10"/>
      <c r="K295" s="10"/>
      <c r="L295" s="122">
        <v>2.6</v>
      </c>
      <c r="M295" s="109"/>
      <c r="N295" s="10"/>
      <c r="O295" s="10"/>
      <c r="P295" s="10"/>
      <c r="Q295" s="10"/>
      <c r="R295" s="10">
        <v>2.72</v>
      </c>
      <c r="S295" s="10"/>
      <c r="T295" s="10"/>
      <c r="U295" s="10"/>
      <c r="V295" s="10"/>
      <c r="W295" s="122">
        <v>2.84</v>
      </c>
      <c r="X295" s="10">
        <f t="shared" si="201"/>
        <v>2.90768</v>
      </c>
    </row>
    <row r="296" spans="1:24" x14ac:dyDescent="0.25">
      <c r="A296" s="18" t="str">
        <f>A282 &amp; ".12"</f>
        <v>26.12</v>
      </c>
      <c r="B296" s="32" t="s">
        <v>301</v>
      </c>
      <c r="C296" s="12" t="s">
        <v>59</v>
      </c>
      <c r="D296" s="10"/>
      <c r="E296" s="10">
        <v>0.02</v>
      </c>
      <c r="F296" s="10"/>
      <c r="G296" s="10">
        <f>0.41855</f>
        <v>0.41854999999999998</v>
      </c>
      <c r="H296" s="10"/>
      <c r="I296" s="10"/>
      <c r="J296" s="10"/>
      <c r="K296" s="10"/>
      <c r="L296" s="122">
        <v>0.02</v>
      </c>
      <c r="M296" s="109"/>
      <c r="N296" s="10"/>
      <c r="O296" s="10"/>
      <c r="P296" s="10"/>
      <c r="Q296" s="10"/>
      <c r="R296" s="10">
        <v>0.02</v>
      </c>
      <c r="S296" s="10"/>
      <c r="T296" s="10"/>
      <c r="U296" s="10"/>
      <c r="V296" s="10"/>
      <c r="W296" s="122">
        <v>0.03</v>
      </c>
      <c r="X296" s="10">
        <f t="shared" si="201"/>
        <v>2.138E-2</v>
      </c>
    </row>
    <row r="297" spans="1:24" x14ac:dyDescent="0.25">
      <c r="A297" s="18" t="str">
        <f>A282 &amp; ".13"</f>
        <v>26.13</v>
      </c>
      <c r="B297" s="32" t="s">
        <v>302</v>
      </c>
      <c r="C297" s="12" t="s">
        <v>59</v>
      </c>
      <c r="D297" s="10"/>
      <c r="E297" s="10">
        <v>9.27</v>
      </c>
      <c r="F297" s="10"/>
      <c r="G297" s="10">
        <v>11.71209</v>
      </c>
      <c r="H297" s="10"/>
      <c r="I297" s="10"/>
      <c r="J297" s="10"/>
      <c r="K297" s="10"/>
      <c r="L297" s="122">
        <v>10.7</v>
      </c>
      <c r="M297" s="109"/>
      <c r="N297" s="10"/>
      <c r="O297" s="10"/>
      <c r="P297" s="10"/>
      <c r="Q297" s="10"/>
      <c r="R297" s="10">
        <v>11.21</v>
      </c>
      <c r="S297" s="10"/>
      <c r="T297" s="10"/>
      <c r="U297" s="10"/>
      <c r="V297" s="10"/>
      <c r="W297" s="122">
        <v>11.71</v>
      </c>
      <c r="X297" s="10">
        <f t="shared" si="201"/>
        <v>11.98349</v>
      </c>
    </row>
    <row r="298" spans="1:24" x14ac:dyDescent="0.25">
      <c r="A298" s="18" t="str">
        <f>A282 &amp; ".14"</f>
        <v>26.14</v>
      </c>
      <c r="B298" s="32" t="s">
        <v>303</v>
      </c>
      <c r="C298" s="12" t="s">
        <v>59</v>
      </c>
      <c r="D298" s="10">
        <f>369.18</f>
        <v>369.18</v>
      </c>
      <c r="E298" s="10">
        <f>572.82-E283-E286-E287-E288-E289-E290-E291-E292-E293-E294-E295-E296-E297</f>
        <v>119.50000000000001</v>
      </c>
      <c r="F298" s="47">
        <f>268.19</f>
        <v>268.19</v>
      </c>
      <c r="G298" s="47">
        <f>83.91969+18.97697</f>
        <v>102.89666</v>
      </c>
      <c r="H298" s="10">
        <v>482.66</v>
      </c>
      <c r="I298" s="10"/>
      <c r="J298" s="10"/>
      <c r="K298" s="10"/>
      <c r="L298" s="122">
        <v>137.94999999999999</v>
      </c>
      <c r="M298" s="10">
        <f>3143.45332-M283-M286</f>
        <v>482.09823000000017</v>
      </c>
      <c r="N298" s="10">
        <f>H298*1.068</f>
        <v>515.48088000000007</v>
      </c>
      <c r="O298" s="10">
        <f>I298*1.068</f>
        <v>0</v>
      </c>
      <c r="P298" s="10">
        <f>J298*1.068</f>
        <v>0</v>
      </c>
      <c r="Q298" s="10">
        <f>K298*1.068</f>
        <v>0</v>
      </c>
      <c r="R298" s="10">
        <v>144.5</v>
      </c>
      <c r="S298" s="10">
        <f t="shared" ref="S298" si="202">N298*1.068</f>
        <v>550.53357984000013</v>
      </c>
      <c r="T298" s="10"/>
      <c r="U298" s="10"/>
      <c r="V298" s="10"/>
      <c r="W298" s="122">
        <v>150.91999999999999</v>
      </c>
      <c r="X298" s="10">
        <f t="shared" si="201"/>
        <v>154.47049999999999</v>
      </c>
    </row>
    <row r="299" spans="1:24" x14ac:dyDescent="0.25">
      <c r="A299" s="41" t="s">
        <v>304</v>
      </c>
      <c r="B299" s="14" t="s">
        <v>305</v>
      </c>
      <c r="C299" s="42" t="s">
        <v>59</v>
      </c>
      <c r="D299" s="25">
        <f>D300+D301+D302+D303+D304+D305+D306+D307+D308</f>
        <v>313.57</v>
      </c>
      <c r="E299" s="25">
        <f t="shared" ref="E299:I299" si="203">E300+E301+E302+E303+E304+E305+E306+E307+E308</f>
        <v>179.06</v>
      </c>
      <c r="F299" s="25">
        <f t="shared" si="203"/>
        <v>195.31</v>
      </c>
      <c r="G299" s="25">
        <f t="shared" si="203"/>
        <v>281.99661999999995</v>
      </c>
      <c r="H299" s="25">
        <f t="shared" si="203"/>
        <v>294.76</v>
      </c>
      <c r="I299" s="25">
        <f t="shared" si="203"/>
        <v>0</v>
      </c>
      <c r="J299" s="25">
        <f>J300+J301+J302+J303+J304+J305+J306+J307+J308</f>
        <v>0</v>
      </c>
      <c r="K299" s="25">
        <f>K300+K301+K302+K303+K304+K305+K306+K307+K308</f>
        <v>0</v>
      </c>
      <c r="L299" s="123">
        <f t="shared" ref="L299:W299" si="204">L300+L301+L302+L303+L304+L305+L306+L307+L308</f>
        <v>204.18</v>
      </c>
      <c r="M299" s="25">
        <f t="shared" si="204"/>
        <v>290.34391000000005</v>
      </c>
      <c r="N299" s="25">
        <f t="shared" si="204"/>
        <v>299.33999999999997</v>
      </c>
      <c r="O299" s="25">
        <f t="shared" si="204"/>
        <v>0</v>
      </c>
      <c r="P299" s="25">
        <f t="shared" si="204"/>
        <v>0</v>
      </c>
      <c r="Q299" s="25">
        <f t="shared" si="204"/>
        <v>0</v>
      </c>
      <c r="R299" s="25">
        <f t="shared" si="204"/>
        <v>213.44</v>
      </c>
      <c r="S299" s="25">
        <f t="shared" si="204"/>
        <v>320.29000000000002</v>
      </c>
      <c r="T299" s="25">
        <f t="shared" si="204"/>
        <v>0</v>
      </c>
      <c r="U299" s="25">
        <f t="shared" si="204"/>
        <v>0</v>
      </c>
      <c r="V299" s="25">
        <f t="shared" si="204"/>
        <v>0</v>
      </c>
      <c r="W299" s="123">
        <f t="shared" si="204"/>
        <v>222.53</v>
      </c>
      <c r="X299" s="25">
        <f t="shared" ref="X299" si="205">X300+X301+X302+X303+X304+X305+X306+X307+X308</f>
        <v>227.54843</v>
      </c>
    </row>
    <row r="300" spans="1:24" ht="25.5" x14ac:dyDescent="0.25">
      <c r="A300" s="18" t="str">
        <f>A299 &amp; ".1"</f>
        <v>27.1</v>
      </c>
      <c r="B300" s="45" t="s">
        <v>306</v>
      </c>
      <c r="C300" s="46" t="s">
        <v>59</v>
      </c>
      <c r="D300" s="10">
        <v>0</v>
      </c>
      <c r="E300" s="10">
        <v>0</v>
      </c>
      <c r="F300" s="10">
        <v>0</v>
      </c>
      <c r="G300" s="10"/>
      <c r="H300" s="10">
        <v>0</v>
      </c>
      <c r="I300" s="10"/>
      <c r="J300" s="10"/>
      <c r="K300" s="10"/>
      <c r="L300" s="122"/>
      <c r="M300" s="109"/>
      <c r="N300" s="10">
        <v>0</v>
      </c>
      <c r="O300" s="10"/>
      <c r="P300" s="10"/>
      <c r="Q300" s="10"/>
      <c r="R300" s="10"/>
      <c r="S300" s="10">
        <v>0</v>
      </c>
      <c r="T300" s="10"/>
      <c r="U300" s="10"/>
      <c r="V300" s="10"/>
      <c r="W300" s="122"/>
      <c r="X300" s="122"/>
    </row>
    <row r="301" spans="1:24" x14ac:dyDescent="0.25">
      <c r="A301" s="18" t="str">
        <f>A299 &amp; ".2"</f>
        <v>27.2</v>
      </c>
      <c r="B301" s="45" t="s">
        <v>307</v>
      </c>
      <c r="C301" s="46" t="s">
        <v>59</v>
      </c>
      <c r="D301" s="10">
        <v>0</v>
      </c>
      <c r="E301" s="10">
        <v>0</v>
      </c>
      <c r="F301" s="10">
        <v>0</v>
      </c>
      <c r="G301" s="10"/>
      <c r="H301" s="10">
        <v>0</v>
      </c>
      <c r="I301" s="10"/>
      <c r="J301" s="10"/>
      <c r="K301" s="10"/>
      <c r="L301" s="122"/>
      <c r="M301" s="109"/>
      <c r="N301" s="10">
        <v>0</v>
      </c>
      <c r="O301" s="10"/>
      <c r="P301" s="10"/>
      <c r="Q301" s="10"/>
      <c r="R301" s="10"/>
      <c r="S301" s="10">
        <v>0</v>
      </c>
      <c r="T301" s="10"/>
      <c r="U301" s="10"/>
      <c r="V301" s="10"/>
      <c r="W301" s="122"/>
      <c r="X301" s="122"/>
    </row>
    <row r="302" spans="1:24" ht="38.25" x14ac:dyDescent="0.25">
      <c r="A302" s="18" t="str">
        <f>A299 &amp; ".3"</f>
        <v>27.3</v>
      </c>
      <c r="B302" s="45" t="s">
        <v>308</v>
      </c>
      <c r="C302" s="46" t="s">
        <v>59</v>
      </c>
      <c r="D302" s="10">
        <v>0</v>
      </c>
      <c r="E302" s="10">
        <v>0</v>
      </c>
      <c r="F302" s="10">
        <v>0</v>
      </c>
      <c r="G302" s="10"/>
      <c r="H302" s="10">
        <v>0</v>
      </c>
      <c r="I302" s="10"/>
      <c r="J302" s="10"/>
      <c r="K302" s="10"/>
      <c r="L302" s="122"/>
      <c r="M302" s="109"/>
      <c r="N302" s="10">
        <v>0</v>
      </c>
      <c r="O302" s="10"/>
      <c r="P302" s="10"/>
      <c r="Q302" s="10"/>
      <c r="R302" s="10"/>
      <c r="S302" s="10">
        <v>0</v>
      </c>
      <c r="T302" s="10"/>
      <c r="U302" s="10"/>
      <c r="V302" s="10"/>
      <c r="W302" s="122"/>
      <c r="X302" s="122"/>
    </row>
    <row r="303" spans="1:24" ht="25.5" x14ac:dyDescent="0.25">
      <c r="A303" s="18" t="str">
        <f>A299 &amp; ".4"</f>
        <v>27.4</v>
      </c>
      <c r="B303" s="45" t="s">
        <v>309</v>
      </c>
      <c r="C303" s="46" t="s">
        <v>59</v>
      </c>
      <c r="D303" s="10">
        <v>8.5399999999999991</v>
      </c>
      <c r="E303" s="10">
        <v>8.5500000000000007</v>
      </c>
      <c r="F303" s="10">
        <v>0</v>
      </c>
      <c r="G303" s="10">
        <v>8.9682399999999998</v>
      </c>
      <c r="H303" s="10">
        <v>0</v>
      </c>
      <c r="I303" s="10"/>
      <c r="J303" s="10"/>
      <c r="K303" s="10"/>
      <c r="L303" s="122">
        <v>8.9700000000000006</v>
      </c>
      <c r="M303" s="10">
        <v>0</v>
      </c>
      <c r="N303" s="10">
        <v>0</v>
      </c>
      <c r="O303" s="10"/>
      <c r="P303" s="10"/>
      <c r="Q303" s="10"/>
      <c r="R303" s="10">
        <v>8.9700000000000006</v>
      </c>
      <c r="S303" s="10">
        <v>0</v>
      </c>
      <c r="T303" s="10"/>
      <c r="U303" s="10"/>
      <c r="V303" s="10"/>
      <c r="W303" s="122">
        <v>8.9700000000000006</v>
      </c>
      <c r="X303" s="10">
        <v>8.9700000000000006</v>
      </c>
    </row>
    <row r="304" spans="1:24" ht="14.25" customHeight="1" x14ac:dyDescent="0.25">
      <c r="A304" s="18" t="str">
        <f>A299 &amp; ".5"</f>
        <v>27.5</v>
      </c>
      <c r="B304" s="45" t="s">
        <v>310</v>
      </c>
      <c r="C304" s="46" t="s">
        <v>59</v>
      </c>
      <c r="D304" s="10">
        <v>0</v>
      </c>
      <c r="E304" s="10">
        <v>0</v>
      </c>
      <c r="F304" s="10">
        <v>0</v>
      </c>
      <c r="G304" s="10"/>
      <c r="H304" s="10">
        <v>0</v>
      </c>
      <c r="I304" s="10"/>
      <c r="J304" s="10"/>
      <c r="K304" s="10"/>
      <c r="L304" s="122"/>
      <c r="M304" s="109"/>
      <c r="N304" s="10">
        <v>0</v>
      </c>
      <c r="O304" s="10"/>
      <c r="P304" s="10"/>
      <c r="Q304" s="10"/>
      <c r="R304" s="10"/>
      <c r="S304" s="10">
        <v>0</v>
      </c>
      <c r="T304" s="10"/>
      <c r="U304" s="10"/>
      <c r="V304" s="10"/>
      <c r="W304" s="122"/>
      <c r="X304" s="10"/>
    </row>
    <row r="305" spans="1:25" x14ac:dyDescent="0.25">
      <c r="A305" s="18" t="str">
        <f>A299 &amp; ".6"</f>
        <v>27.6</v>
      </c>
      <c r="B305" s="45" t="s">
        <v>311</v>
      </c>
      <c r="C305" s="46" t="s">
        <v>59</v>
      </c>
      <c r="D305" s="10">
        <v>0</v>
      </c>
      <c r="E305" s="10">
        <v>0</v>
      </c>
      <c r="F305" s="10">
        <v>0</v>
      </c>
      <c r="G305" s="10"/>
      <c r="H305" s="10">
        <v>0</v>
      </c>
      <c r="I305" s="10"/>
      <c r="J305" s="10"/>
      <c r="K305" s="10"/>
      <c r="L305" s="122"/>
      <c r="M305" s="109"/>
      <c r="N305" s="10">
        <v>0</v>
      </c>
      <c r="O305" s="10"/>
      <c r="P305" s="10"/>
      <c r="Q305" s="10"/>
      <c r="R305" s="10"/>
      <c r="S305" s="10">
        <v>0</v>
      </c>
      <c r="T305" s="10"/>
      <c r="U305" s="10"/>
      <c r="V305" s="10"/>
      <c r="W305" s="122"/>
      <c r="X305" s="10"/>
    </row>
    <row r="306" spans="1:25" x14ac:dyDescent="0.25">
      <c r="A306" s="18" t="str">
        <f>A299 &amp; ".7"</f>
        <v>27.7</v>
      </c>
      <c r="B306" s="45" t="s">
        <v>312</v>
      </c>
      <c r="C306" s="46" t="s">
        <v>59</v>
      </c>
      <c r="D306" s="10">
        <v>0</v>
      </c>
      <c r="E306" s="10">
        <v>0</v>
      </c>
      <c r="F306" s="10">
        <v>0</v>
      </c>
      <c r="G306" s="10"/>
      <c r="H306" s="10">
        <v>0</v>
      </c>
      <c r="I306" s="10"/>
      <c r="J306" s="10"/>
      <c r="K306" s="10"/>
      <c r="L306" s="122"/>
      <c r="M306" s="109"/>
      <c r="N306" s="10">
        <v>0</v>
      </c>
      <c r="O306" s="10"/>
      <c r="P306" s="10"/>
      <c r="Q306" s="10"/>
      <c r="R306" s="10"/>
      <c r="S306" s="10">
        <v>0</v>
      </c>
      <c r="T306" s="10"/>
      <c r="U306" s="10"/>
      <c r="V306" s="10"/>
      <c r="W306" s="122"/>
      <c r="X306" s="10"/>
    </row>
    <row r="307" spans="1:25" x14ac:dyDescent="0.25">
      <c r="A307" s="18" t="str">
        <f>A299 &amp; ".8"</f>
        <v>27.8</v>
      </c>
      <c r="B307" s="45" t="s">
        <v>313</v>
      </c>
      <c r="C307" s="46" t="s">
        <v>59</v>
      </c>
      <c r="D307" s="10">
        <v>0</v>
      </c>
      <c r="E307" s="10">
        <v>0</v>
      </c>
      <c r="F307" s="10">
        <v>0</v>
      </c>
      <c r="G307" s="10"/>
      <c r="H307" s="10">
        <v>0</v>
      </c>
      <c r="I307" s="10"/>
      <c r="J307" s="10"/>
      <c r="K307" s="10"/>
      <c r="L307" s="122"/>
      <c r="M307" s="109"/>
      <c r="N307" s="10">
        <v>0</v>
      </c>
      <c r="O307" s="10"/>
      <c r="P307" s="10"/>
      <c r="Q307" s="10"/>
      <c r="R307" s="10"/>
      <c r="S307" s="10">
        <v>0</v>
      </c>
      <c r="T307" s="10"/>
      <c r="U307" s="10"/>
      <c r="V307" s="10"/>
      <c r="W307" s="122"/>
      <c r="X307" s="10"/>
    </row>
    <row r="308" spans="1:25" ht="25.5" x14ac:dyDescent="0.25">
      <c r="A308" s="18" t="str">
        <f>A299 &amp; ".9"</f>
        <v>27.9</v>
      </c>
      <c r="B308" s="45" t="s">
        <v>314</v>
      </c>
      <c r="C308" s="46" t="s">
        <v>59</v>
      </c>
      <c r="D308" s="13">
        <f>D309+D310+D311+D312+D313</f>
        <v>305.02999999999997</v>
      </c>
      <c r="E308" s="13">
        <f t="shared" ref="E308:W308" si="206">E309+E310+E311+E312+E313</f>
        <v>170.51</v>
      </c>
      <c r="F308" s="13">
        <f t="shared" si="206"/>
        <v>195.31</v>
      </c>
      <c r="G308" s="13">
        <f t="shared" si="206"/>
        <v>273.02837999999997</v>
      </c>
      <c r="H308" s="13">
        <f t="shared" si="206"/>
        <v>294.76</v>
      </c>
      <c r="I308" s="13">
        <f t="shared" si="206"/>
        <v>0</v>
      </c>
      <c r="J308" s="13">
        <f t="shared" si="206"/>
        <v>0</v>
      </c>
      <c r="K308" s="13">
        <f t="shared" si="206"/>
        <v>0</v>
      </c>
      <c r="L308" s="125">
        <f t="shared" si="206"/>
        <v>195.21</v>
      </c>
      <c r="M308" s="13">
        <f t="shared" si="206"/>
        <v>290.34391000000005</v>
      </c>
      <c r="N308" s="13">
        <f t="shared" si="206"/>
        <v>299.33999999999997</v>
      </c>
      <c r="O308" s="13">
        <f t="shared" si="206"/>
        <v>0</v>
      </c>
      <c r="P308" s="13">
        <f t="shared" si="206"/>
        <v>0</v>
      </c>
      <c r="Q308" s="13">
        <f t="shared" si="206"/>
        <v>0</v>
      </c>
      <c r="R308" s="13">
        <f t="shared" si="206"/>
        <v>204.47</v>
      </c>
      <c r="S308" s="13">
        <f t="shared" si="206"/>
        <v>320.29000000000002</v>
      </c>
      <c r="T308" s="13">
        <f t="shared" si="206"/>
        <v>0</v>
      </c>
      <c r="U308" s="13">
        <f t="shared" si="206"/>
        <v>0</v>
      </c>
      <c r="V308" s="13">
        <f t="shared" si="206"/>
        <v>0</v>
      </c>
      <c r="W308" s="125">
        <f t="shared" si="206"/>
        <v>213.56</v>
      </c>
      <c r="X308" s="13">
        <f t="shared" ref="X308" si="207">X309+X310+X311+X312+X313</f>
        <v>218.57843</v>
      </c>
    </row>
    <row r="309" spans="1:25" x14ac:dyDescent="0.25">
      <c r="A309" s="50" t="str">
        <f>A308 &amp; ".1"</f>
        <v>27.9.1</v>
      </c>
      <c r="B309" s="51" t="s">
        <v>315</v>
      </c>
      <c r="C309" s="52" t="s">
        <v>59</v>
      </c>
      <c r="D309" s="53">
        <v>0</v>
      </c>
      <c r="E309" s="53">
        <v>0</v>
      </c>
      <c r="F309" s="53">
        <v>0</v>
      </c>
      <c r="G309" s="53">
        <v>13.497</v>
      </c>
      <c r="H309" s="53">
        <v>0</v>
      </c>
      <c r="I309" s="53"/>
      <c r="J309" s="53"/>
      <c r="K309" s="53"/>
      <c r="L309" s="131"/>
      <c r="M309" s="53">
        <v>5.0570000000000004</v>
      </c>
      <c r="N309" s="53">
        <v>0</v>
      </c>
      <c r="O309" s="53"/>
      <c r="P309" s="53"/>
      <c r="Q309" s="53"/>
      <c r="R309" s="53"/>
      <c r="S309" s="53">
        <v>0</v>
      </c>
      <c r="T309" s="53"/>
      <c r="U309" s="53"/>
      <c r="V309" s="53"/>
      <c r="W309" s="131"/>
      <c r="X309" s="53"/>
    </row>
    <row r="310" spans="1:25" x14ac:dyDescent="0.25">
      <c r="A310" s="50" t="str">
        <f>A308 &amp; ".2"</f>
        <v>27.9.2</v>
      </c>
      <c r="B310" s="51" t="s">
        <v>316</v>
      </c>
      <c r="C310" s="52" t="s">
        <v>59</v>
      </c>
      <c r="D310" s="53">
        <v>0</v>
      </c>
      <c r="E310" s="53">
        <v>1.41</v>
      </c>
      <c r="F310" s="53">
        <v>0</v>
      </c>
      <c r="G310" s="53">
        <v>1.41</v>
      </c>
      <c r="H310" s="53">
        <v>0</v>
      </c>
      <c r="I310" s="53"/>
      <c r="J310" s="53"/>
      <c r="K310" s="53"/>
      <c r="L310" s="131"/>
      <c r="M310" s="53">
        <v>1.3720000000000001</v>
      </c>
      <c r="N310" s="53">
        <v>0</v>
      </c>
      <c r="O310" s="53"/>
      <c r="P310" s="53"/>
      <c r="Q310" s="53"/>
      <c r="R310" s="53"/>
      <c r="S310" s="53">
        <v>0</v>
      </c>
      <c r="T310" s="53"/>
      <c r="U310" s="53"/>
      <c r="V310" s="53"/>
      <c r="W310" s="131"/>
      <c r="X310" s="53"/>
    </row>
    <row r="311" spans="1:25" x14ac:dyDescent="0.25">
      <c r="A311" s="50" t="str">
        <f>A308 &amp; ".3"</f>
        <v>27.9.3</v>
      </c>
      <c r="B311" s="51" t="s">
        <v>317</v>
      </c>
      <c r="C311" s="52" t="s">
        <v>59</v>
      </c>
      <c r="D311" s="53">
        <v>0</v>
      </c>
      <c r="E311" s="53">
        <v>0</v>
      </c>
      <c r="F311" s="53">
        <v>0</v>
      </c>
      <c r="G311" s="53">
        <v>0</v>
      </c>
      <c r="H311" s="53">
        <v>0</v>
      </c>
      <c r="I311" s="53"/>
      <c r="J311" s="53"/>
      <c r="K311" s="53"/>
      <c r="L311" s="131"/>
      <c r="M311" s="158"/>
      <c r="N311" s="53">
        <v>0</v>
      </c>
      <c r="O311" s="53"/>
      <c r="P311" s="53"/>
      <c r="Q311" s="53"/>
      <c r="R311" s="53"/>
      <c r="S311" s="53">
        <v>0</v>
      </c>
      <c r="T311" s="53"/>
      <c r="U311" s="53"/>
      <c r="V311" s="53"/>
      <c r="W311" s="131"/>
      <c r="X311" s="53"/>
    </row>
    <row r="312" spans="1:25" x14ac:dyDescent="0.25">
      <c r="A312" s="50" t="str">
        <f>A308 &amp; ".4"</f>
        <v>27.9.4</v>
      </c>
      <c r="B312" s="51" t="s">
        <v>318</v>
      </c>
      <c r="C312" s="52" t="s">
        <v>59</v>
      </c>
      <c r="D312" s="53">
        <v>0</v>
      </c>
      <c r="E312" s="53">
        <v>0</v>
      </c>
      <c r="F312" s="53">
        <v>0</v>
      </c>
      <c r="G312" s="53">
        <v>0</v>
      </c>
      <c r="H312" s="53">
        <v>0</v>
      </c>
      <c r="I312" s="53"/>
      <c r="J312" s="53"/>
      <c r="K312" s="53"/>
      <c r="L312" s="131"/>
      <c r="M312" s="53">
        <v>9.3742400000000004</v>
      </c>
      <c r="N312" s="53">
        <v>0</v>
      </c>
      <c r="O312" s="53"/>
      <c r="P312" s="53"/>
      <c r="Q312" s="53"/>
      <c r="R312" s="53"/>
      <c r="S312" s="53">
        <v>0</v>
      </c>
      <c r="T312" s="53"/>
      <c r="U312" s="53"/>
      <c r="V312" s="53"/>
      <c r="W312" s="131"/>
      <c r="X312" s="53"/>
    </row>
    <row r="313" spans="1:25" x14ac:dyDescent="0.25">
      <c r="A313" s="50" t="str">
        <f>A308 &amp; ".5"</f>
        <v>27.9.5</v>
      </c>
      <c r="B313" s="45" t="s">
        <v>319</v>
      </c>
      <c r="C313" s="52" t="s">
        <v>59</v>
      </c>
      <c r="D313" s="53">
        <v>305.02999999999997</v>
      </c>
      <c r="E313" s="53">
        <f>179.06-E300-E301-E302-E303-E304-E305-E306-E307-E309-E310-E311-E312</f>
        <v>169.1</v>
      </c>
      <c r="F313" s="104">
        <v>195.31</v>
      </c>
      <c r="G313" s="104">
        <f>245.62089+12.50049</f>
        <v>258.12137999999999</v>
      </c>
      <c r="H313" s="53">
        <f>279.76+15</f>
        <v>294.76</v>
      </c>
      <c r="I313" s="53"/>
      <c r="J313" s="53"/>
      <c r="K313" s="53"/>
      <c r="L313" s="131">
        <v>195.21</v>
      </c>
      <c r="M313" s="53">
        <f>74.66507+53.40416+4.79454+16.25734+64.11781+21.42+2.69475+9.234+27.953</f>
        <v>274.54067000000003</v>
      </c>
      <c r="N313" s="53">
        <v>299.33999999999997</v>
      </c>
      <c r="O313" s="53"/>
      <c r="P313" s="53"/>
      <c r="Q313" s="53"/>
      <c r="R313" s="53">
        <v>204.47</v>
      </c>
      <c r="S313" s="53">
        <v>320.29000000000002</v>
      </c>
      <c r="T313" s="53"/>
      <c r="U313" s="53"/>
      <c r="V313" s="53"/>
      <c r="W313" s="131">
        <v>213.56</v>
      </c>
      <c r="X313" s="53">
        <f>204.47*1.069</f>
        <v>218.57843</v>
      </c>
    </row>
    <row r="314" spans="1:25" x14ac:dyDescent="0.25">
      <c r="A314" s="17" t="s">
        <v>320</v>
      </c>
      <c r="B314" s="24" t="s">
        <v>321</v>
      </c>
      <c r="C314" s="2" t="s">
        <v>59</v>
      </c>
      <c r="D314" s="25">
        <f>D315+D316+D317+D318</f>
        <v>0</v>
      </c>
      <c r="E314" s="25">
        <f t="shared" ref="E314:I314" si="208">E315+E316+E317+E318</f>
        <v>0</v>
      </c>
      <c r="F314" s="25">
        <f t="shared" si="208"/>
        <v>0</v>
      </c>
      <c r="G314" s="25">
        <f t="shared" si="208"/>
        <v>24.95</v>
      </c>
      <c r="H314" s="25">
        <f t="shared" si="208"/>
        <v>79.489999999999995</v>
      </c>
      <c r="I314" s="25">
        <f t="shared" si="208"/>
        <v>0</v>
      </c>
      <c r="J314" s="25">
        <f>J315+J316+J317+J318</f>
        <v>0</v>
      </c>
      <c r="K314" s="25">
        <f>K315+K316+K317+K318</f>
        <v>0</v>
      </c>
      <c r="L314" s="123">
        <v>0</v>
      </c>
      <c r="M314" s="25">
        <v>0</v>
      </c>
      <c r="N314" s="25">
        <f t="shared" ref="N314:W314" si="209">N315+N316+N317+N318</f>
        <v>0</v>
      </c>
      <c r="O314" s="25">
        <f t="shared" si="209"/>
        <v>0</v>
      </c>
      <c r="P314" s="25">
        <f t="shared" si="209"/>
        <v>0</v>
      </c>
      <c r="Q314" s="25">
        <f t="shared" si="209"/>
        <v>0</v>
      </c>
      <c r="R314" s="25">
        <f t="shared" si="209"/>
        <v>0</v>
      </c>
      <c r="S314" s="25">
        <f t="shared" si="209"/>
        <v>0</v>
      </c>
      <c r="T314" s="25">
        <f t="shared" si="209"/>
        <v>0</v>
      </c>
      <c r="U314" s="25">
        <f t="shared" si="209"/>
        <v>0</v>
      </c>
      <c r="V314" s="25">
        <f t="shared" si="209"/>
        <v>0</v>
      </c>
      <c r="W314" s="123">
        <f t="shared" si="209"/>
        <v>0</v>
      </c>
      <c r="X314" s="25">
        <f t="shared" ref="X314" si="210">X315+X316+X317+X318</f>
        <v>0</v>
      </c>
    </row>
    <row r="315" spans="1:25" ht="25.5" x14ac:dyDescent="0.25">
      <c r="A315" s="18" t="str">
        <f>A314 &amp; ".1"</f>
        <v>28.1</v>
      </c>
      <c r="B315" s="45" t="s">
        <v>322</v>
      </c>
      <c r="C315" s="46" t="s">
        <v>59</v>
      </c>
      <c r="D315" s="10"/>
      <c r="E315" s="10"/>
      <c r="F315" s="10"/>
      <c r="G315" s="10"/>
      <c r="H315" s="10"/>
      <c r="I315" s="10"/>
      <c r="J315" s="10"/>
      <c r="K315" s="10"/>
      <c r="L315" s="122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22"/>
      <c r="X315" s="10"/>
    </row>
    <row r="316" spans="1:25" x14ac:dyDescent="0.25">
      <c r="A316" s="18" t="str">
        <f>A314 &amp; ".2"</f>
        <v>28.2</v>
      </c>
      <c r="B316" s="45" t="s">
        <v>323</v>
      </c>
      <c r="C316" s="46" t="s">
        <v>59</v>
      </c>
      <c r="D316" s="10"/>
      <c r="E316" s="10"/>
      <c r="F316" s="10"/>
      <c r="G316" s="10">
        <v>24.95</v>
      </c>
      <c r="H316" s="10">
        <v>23.83</v>
      </c>
      <c r="I316" s="10"/>
      <c r="J316" s="10"/>
      <c r="K316" s="10"/>
      <c r="L316" s="122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22"/>
      <c r="X316" s="10"/>
    </row>
    <row r="317" spans="1:25" ht="26.25" customHeight="1" x14ac:dyDescent="0.25">
      <c r="A317" s="18" t="str">
        <f>A314 &amp; ".3"</f>
        <v>28.3</v>
      </c>
      <c r="B317" s="45" t="s">
        <v>324</v>
      </c>
      <c r="C317" s="46" t="s">
        <v>59</v>
      </c>
      <c r="D317" s="10"/>
      <c r="E317" s="10"/>
      <c r="F317" s="10"/>
      <c r="G317" s="10"/>
      <c r="H317" s="10"/>
      <c r="I317" s="10"/>
      <c r="J317" s="10"/>
      <c r="K317" s="10"/>
      <c r="L317" s="122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22"/>
      <c r="X317" s="10"/>
      <c r="Y317" s="20"/>
    </row>
    <row r="318" spans="1:25" x14ac:dyDescent="0.25">
      <c r="A318" s="18" t="str">
        <f>A314 &amp; ".4"</f>
        <v>28.4</v>
      </c>
      <c r="B318" s="45" t="s">
        <v>325</v>
      </c>
      <c r="C318" s="46" t="s">
        <v>59</v>
      </c>
      <c r="D318" s="13">
        <f>D319+D320</f>
        <v>0</v>
      </c>
      <c r="E318" s="13">
        <f t="shared" ref="E318:W318" si="211">E319+E320</f>
        <v>0</v>
      </c>
      <c r="F318" s="13">
        <f t="shared" si="211"/>
        <v>0</v>
      </c>
      <c r="G318" s="13">
        <f t="shared" si="211"/>
        <v>0</v>
      </c>
      <c r="H318" s="13">
        <f t="shared" si="211"/>
        <v>55.66</v>
      </c>
      <c r="I318" s="13">
        <f t="shared" si="211"/>
        <v>0</v>
      </c>
      <c r="J318" s="13">
        <f t="shared" si="211"/>
        <v>0</v>
      </c>
      <c r="K318" s="13">
        <f t="shared" si="211"/>
        <v>0</v>
      </c>
      <c r="L318" s="125">
        <f t="shared" si="211"/>
        <v>0</v>
      </c>
      <c r="M318" s="13">
        <f t="shared" si="211"/>
        <v>0</v>
      </c>
      <c r="N318" s="13">
        <f t="shared" si="211"/>
        <v>0</v>
      </c>
      <c r="O318" s="13">
        <f t="shared" si="211"/>
        <v>0</v>
      </c>
      <c r="P318" s="13">
        <f t="shared" si="211"/>
        <v>0</v>
      </c>
      <c r="Q318" s="13">
        <f t="shared" si="211"/>
        <v>0</v>
      </c>
      <c r="R318" s="13">
        <f t="shared" si="211"/>
        <v>0</v>
      </c>
      <c r="S318" s="13">
        <f t="shared" si="211"/>
        <v>0</v>
      </c>
      <c r="T318" s="13">
        <f t="shared" si="211"/>
        <v>0</v>
      </c>
      <c r="U318" s="13">
        <f t="shared" si="211"/>
        <v>0</v>
      </c>
      <c r="V318" s="13">
        <f t="shared" si="211"/>
        <v>0</v>
      </c>
      <c r="W318" s="125">
        <f t="shared" si="211"/>
        <v>0</v>
      </c>
      <c r="X318" s="13">
        <f t="shared" ref="X318" si="212">X319+X320</f>
        <v>0</v>
      </c>
    </row>
    <row r="319" spans="1:25" x14ac:dyDescent="0.25">
      <c r="A319" s="18" t="str">
        <f>A318 &amp; ".1"</f>
        <v>28.4.1</v>
      </c>
      <c r="B319" s="45" t="s">
        <v>326</v>
      </c>
      <c r="C319" s="46" t="s">
        <v>59</v>
      </c>
      <c r="D319" s="10"/>
      <c r="E319" s="10"/>
      <c r="F319" s="10"/>
      <c r="G319" s="10"/>
      <c r="H319" s="10"/>
      <c r="I319" s="10"/>
      <c r="J319" s="10"/>
      <c r="K319" s="10"/>
      <c r="L319" s="122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22"/>
      <c r="X319" s="10"/>
    </row>
    <row r="320" spans="1:25" x14ac:dyDescent="0.25">
      <c r="A320" s="18" t="str">
        <f>A318 &amp; ".2"</f>
        <v>28.4.2</v>
      </c>
      <c r="B320" s="45" t="s">
        <v>327</v>
      </c>
      <c r="C320" s="46" t="s">
        <v>59</v>
      </c>
      <c r="D320" s="10"/>
      <c r="E320" s="10"/>
      <c r="F320" s="10"/>
      <c r="G320" s="10"/>
      <c r="H320" s="10">
        <v>55.66</v>
      </c>
      <c r="I320" s="10"/>
      <c r="J320" s="10"/>
      <c r="K320" s="10"/>
      <c r="L320" s="122"/>
      <c r="M320" s="10"/>
      <c r="N320" s="10">
        <v>0</v>
      </c>
      <c r="O320" s="10"/>
      <c r="P320" s="10"/>
      <c r="Q320" s="10"/>
      <c r="R320" s="10"/>
      <c r="S320" s="10">
        <v>0</v>
      </c>
      <c r="T320" s="10"/>
      <c r="U320" s="10"/>
      <c r="V320" s="10"/>
      <c r="W320" s="122"/>
      <c r="X320" s="10"/>
    </row>
    <row r="321" spans="1:26" x14ac:dyDescent="0.25">
      <c r="A321" s="17" t="s">
        <v>328</v>
      </c>
      <c r="B321" s="24" t="s">
        <v>329</v>
      </c>
      <c r="C321" s="2" t="s">
        <v>59</v>
      </c>
      <c r="D321" s="25">
        <f>D322+D323+D324+D325</f>
        <v>0</v>
      </c>
      <c r="E321" s="25">
        <f t="shared" ref="E321:I321" si="213">E322+E323+E324+E325</f>
        <v>0</v>
      </c>
      <c r="F321" s="25">
        <f t="shared" si="213"/>
        <v>0</v>
      </c>
      <c r="G321" s="25">
        <f t="shared" si="213"/>
        <v>2176.86</v>
      </c>
      <c r="H321" s="25">
        <f t="shared" si="213"/>
        <v>6373.18</v>
      </c>
      <c r="I321" s="25">
        <f t="shared" si="213"/>
        <v>0</v>
      </c>
      <c r="J321" s="25">
        <f>J322+J323+J324+J325</f>
        <v>0</v>
      </c>
      <c r="K321" s="25">
        <f>K322+K323+K324+K325</f>
        <v>0</v>
      </c>
      <c r="L321" s="25">
        <f t="shared" ref="L321:W321" si="214">L322+L323+L324+L325</f>
        <v>163.63</v>
      </c>
      <c r="M321" s="25">
        <f t="shared" si="214"/>
        <v>0</v>
      </c>
      <c r="N321" s="25">
        <f t="shared" si="214"/>
        <v>0</v>
      </c>
      <c r="O321" s="25">
        <f t="shared" si="214"/>
        <v>0</v>
      </c>
      <c r="P321" s="25">
        <f t="shared" si="214"/>
        <v>0</v>
      </c>
      <c r="Q321" s="25">
        <f t="shared" si="214"/>
        <v>0</v>
      </c>
      <c r="R321" s="25">
        <f t="shared" si="214"/>
        <v>0</v>
      </c>
      <c r="S321" s="25">
        <f t="shared" si="214"/>
        <v>0</v>
      </c>
      <c r="T321" s="25">
        <f t="shared" si="214"/>
        <v>0</v>
      </c>
      <c r="U321" s="25">
        <f t="shared" si="214"/>
        <v>0</v>
      </c>
      <c r="V321" s="25">
        <f t="shared" si="214"/>
        <v>0</v>
      </c>
      <c r="W321" s="123">
        <f t="shared" si="214"/>
        <v>0</v>
      </c>
      <c r="X321" s="25">
        <f t="shared" ref="X321" si="215">X322+X323+X324+X325</f>
        <v>3124.9825678000007</v>
      </c>
    </row>
    <row r="322" spans="1:26" ht="24.75" customHeight="1" x14ac:dyDescent="0.25">
      <c r="A322" s="18" t="str">
        <f>A321 &amp; ".1"</f>
        <v>29.1</v>
      </c>
      <c r="B322" s="45" t="s">
        <v>330</v>
      </c>
      <c r="C322" s="46" t="s">
        <v>59</v>
      </c>
      <c r="D322" s="10"/>
      <c r="E322" s="10"/>
      <c r="F322" s="10"/>
      <c r="G322" s="10"/>
      <c r="H322" s="10"/>
      <c r="I322" s="10"/>
      <c r="J322" s="10"/>
      <c r="K322" s="10"/>
      <c r="L322" s="122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22"/>
      <c r="X322" s="10"/>
    </row>
    <row r="323" spans="1:26" ht="16.5" customHeight="1" x14ac:dyDescent="0.25">
      <c r="A323" s="18" t="str">
        <f>A321 &amp; ".2"</f>
        <v>29.2</v>
      </c>
      <c r="B323" s="45" t="s">
        <v>331</v>
      </c>
      <c r="C323" s="46" t="s">
        <v>59</v>
      </c>
      <c r="D323" s="10"/>
      <c r="E323" s="10"/>
      <c r="F323" s="10"/>
      <c r="G323" s="10"/>
      <c r="H323" s="10"/>
      <c r="I323" s="10"/>
      <c r="J323" s="10"/>
      <c r="K323" s="10"/>
      <c r="L323" s="122"/>
      <c r="M323" s="109"/>
      <c r="N323" s="10"/>
      <c r="O323" s="10"/>
      <c r="P323" s="10"/>
      <c r="Q323" s="10"/>
      <c r="R323" s="10"/>
      <c r="S323" s="10"/>
      <c r="T323" s="10"/>
      <c r="U323" s="10"/>
      <c r="V323" s="10"/>
      <c r="W323" s="122"/>
      <c r="X323" s="10"/>
    </row>
    <row r="324" spans="1:26" ht="25.5" x14ac:dyDescent="0.25">
      <c r="A324" s="18" t="str">
        <f>A321 &amp; ".3"</f>
        <v>29.3</v>
      </c>
      <c r="B324" s="45" t="s">
        <v>332</v>
      </c>
      <c r="C324" s="46" t="s">
        <v>59</v>
      </c>
      <c r="D324" s="10"/>
      <c r="E324" s="10"/>
      <c r="F324" s="10"/>
      <c r="G324" s="10"/>
      <c r="H324" s="10">
        <v>928.64</v>
      </c>
      <c r="I324" s="10"/>
      <c r="J324" s="10"/>
      <c r="K324" s="10"/>
      <c r="L324" s="122">
        <v>163.63</v>
      </c>
      <c r="M324" s="109"/>
      <c r="N324" s="10">
        <v>0</v>
      </c>
      <c r="O324" s="10"/>
      <c r="P324" s="10"/>
      <c r="Q324" s="10"/>
      <c r="R324" s="10"/>
      <c r="S324" s="10">
        <v>0</v>
      </c>
      <c r="T324" s="10"/>
      <c r="U324" s="10"/>
      <c r="V324" s="10"/>
      <c r="W324" s="122"/>
      <c r="X324" s="10">
        <f>(M97-L97)+(M275-L275)+(M282-L282)+(M299-L299)</f>
        <v>3124.9825678000007</v>
      </c>
    </row>
    <row r="325" spans="1:26" ht="40.5" customHeight="1" x14ac:dyDescent="0.25">
      <c r="A325" s="18" t="str">
        <f>A321 &amp; ".4"</f>
        <v>29.4</v>
      </c>
      <c r="B325" s="45" t="s">
        <v>333</v>
      </c>
      <c r="C325" s="46" t="s">
        <v>59</v>
      </c>
      <c r="D325" s="10"/>
      <c r="E325" s="10"/>
      <c r="F325" s="10"/>
      <c r="G325" s="10">
        <v>2176.86</v>
      </c>
      <c r="H325" s="10">
        <v>5444.54</v>
      </c>
      <c r="I325" s="10"/>
      <c r="J325" s="10"/>
      <c r="K325" s="10"/>
      <c r="L325" s="122">
        <v>0</v>
      </c>
      <c r="M325" s="109"/>
      <c r="N325" s="10">
        <v>0</v>
      </c>
      <c r="O325" s="10"/>
      <c r="P325" s="10"/>
      <c r="Q325" s="10"/>
      <c r="R325" s="10"/>
      <c r="S325" s="10">
        <v>0</v>
      </c>
      <c r="T325" s="10"/>
      <c r="U325" s="10"/>
      <c r="V325" s="10"/>
      <c r="W325" s="122"/>
      <c r="X325" s="10"/>
      <c r="Z325" s="20"/>
    </row>
    <row r="326" spans="1:26" ht="25.5" x14ac:dyDescent="0.25">
      <c r="A326" s="41" t="s">
        <v>334</v>
      </c>
      <c r="B326" s="24" t="s">
        <v>335</v>
      </c>
      <c r="C326" s="2" t="s">
        <v>59</v>
      </c>
      <c r="D326" s="10"/>
      <c r="E326" s="10"/>
      <c r="F326" s="10"/>
      <c r="G326" s="10"/>
      <c r="H326" s="10"/>
      <c r="I326" s="10"/>
      <c r="J326" s="10"/>
      <c r="K326" s="10"/>
      <c r="L326" s="124">
        <v>1109.51</v>
      </c>
      <c r="M326" s="133"/>
      <c r="N326" s="10"/>
      <c r="O326" s="10"/>
      <c r="P326" s="10"/>
      <c r="Q326" s="10"/>
      <c r="R326" s="10"/>
      <c r="S326" s="10"/>
      <c r="T326" s="10"/>
      <c r="U326" s="10"/>
      <c r="V326" s="10"/>
      <c r="W326" s="122"/>
      <c r="X326" s="10">
        <f>(L95-M95)+(L208-M208)+L247+(L261-M261)+(L265-M265)+L267+(L329-M329)</f>
        <v>1270.2377114999997</v>
      </c>
    </row>
    <row r="327" spans="1:26" x14ac:dyDescent="0.25">
      <c r="A327" s="41" t="s">
        <v>336</v>
      </c>
      <c r="B327" s="24" t="s">
        <v>337</v>
      </c>
      <c r="C327" s="2" t="s">
        <v>338</v>
      </c>
      <c r="D327" s="25">
        <f>IF(D16=0,0,D94/D16*1000)</f>
        <v>2003.9916733990372</v>
      </c>
      <c r="E327" s="25">
        <f>IF(E16=0,0,E94/E16*1000)</f>
        <v>2297.0090159264614</v>
      </c>
      <c r="F327" s="25">
        <f>IF(F16=0,0,F94/F16*1000)+0.01</f>
        <v>2039.6453885750807</v>
      </c>
      <c r="G327" s="25">
        <f>IF(G16=0,0,G94/G16*1000)+0.01</f>
        <v>2446.5070900367491</v>
      </c>
      <c r="H327" s="25">
        <f t="shared" ref="H327:M327" si="216">IF(H16=0,0,H94/H16*1000)</f>
        <v>4082.7400458639413</v>
      </c>
      <c r="I327" s="25" t="e">
        <f t="shared" ca="1" si="216"/>
        <v>#DIV/0!</v>
      </c>
      <c r="J327" s="25" t="e">
        <f t="shared" ca="1" si="216"/>
        <v>#DIV/0!</v>
      </c>
      <c r="K327" s="25" t="e">
        <f t="shared" ca="1" si="216"/>
        <v>#DIV/0!</v>
      </c>
      <c r="L327" s="123">
        <f t="shared" si="216"/>
        <v>2689.2838075243221</v>
      </c>
      <c r="M327" s="25">
        <f t="shared" si="216"/>
        <v>3722.6273129243355</v>
      </c>
      <c r="N327" s="25">
        <f>IF(N16=0,0,N94/N16*1000)+0.01</f>
        <v>3740.3542999104957</v>
      </c>
      <c r="O327" s="25">
        <f t="shared" ref="O327:W327" ca="1" si="217">IF(O16=0,0,O94/O16*1000)</f>
        <v>3740.3442999104955</v>
      </c>
      <c r="P327" s="25">
        <f t="shared" ca="1" si="217"/>
        <v>3740.3442999104955</v>
      </c>
      <c r="Q327" s="25">
        <f t="shared" ca="1" si="217"/>
        <v>3740.3442999104955</v>
      </c>
      <c r="R327" s="25">
        <f t="shared" si="217"/>
        <v>2841.9226480364173</v>
      </c>
      <c r="S327" s="25">
        <f t="shared" si="217"/>
        <v>3960.4763305517677</v>
      </c>
      <c r="T327" s="25">
        <f t="shared" ca="1" si="217"/>
        <v>3740.3442999104955</v>
      </c>
      <c r="U327" s="25">
        <f t="shared" ca="1" si="217"/>
        <v>3740.3442999104955</v>
      </c>
      <c r="V327" s="25">
        <f t="shared" ca="1" si="217"/>
        <v>3740.3442999104955</v>
      </c>
      <c r="W327" s="123">
        <f t="shared" si="217"/>
        <v>2967.1899331282639</v>
      </c>
      <c r="X327" s="25">
        <f t="shared" ref="X327" si="218">IF(X16=0,0,X94/X16*1000)</f>
        <v>3749.3688754870409</v>
      </c>
    </row>
    <row r="328" spans="1:26" x14ac:dyDescent="0.25">
      <c r="A328" s="41" t="s">
        <v>339</v>
      </c>
      <c r="B328" s="24" t="s">
        <v>340</v>
      </c>
      <c r="C328" s="2" t="s">
        <v>26</v>
      </c>
      <c r="D328" s="25">
        <f t="shared" ref="D328:W328" si="219">IF(D329=0,0,D329/D94*100)</f>
        <v>0.33705929895839143</v>
      </c>
      <c r="E328" s="25">
        <f t="shared" si="219"/>
        <v>0.82802503131980432</v>
      </c>
      <c r="F328" s="25">
        <f t="shared" si="219"/>
        <v>0.56058037486870371</v>
      </c>
      <c r="G328" s="25">
        <f t="shared" si="219"/>
        <v>3.7319595296328084E-2</v>
      </c>
      <c r="H328" s="25">
        <f t="shared" si="219"/>
        <v>8.7739076185480815</v>
      </c>
      <c r="I328" s="25">
        <f t="shared" ca="1" si="219"/>
        <v>0</v>
      </c>
      <c r="J328" s="25">
        <f t="shared" ca="1" si="219"/>
        <v>0</v>
      </c>
      <c r="K328" s="25">
        <f t="shared" ca="1" si="219"/>
        <v>0</v>
      </c>
      <c r="L328" s="123">
        <f>IF(L329=0,0,L329/L94*100)</f>
        <v>3.8291878804797084</v>
      </c>
      <c r="M328" s="25">
        <f>IF(M329=0,0,M329/M94*100)</f>
        <v>9.2468962306214153E-2</v>
      </c>
      <c r="N328" s="25">
        <f t="shared" si="219"/>
        <v>5.6566726731081873</v>
      </c>
      <c r="O328" s="25">
        <f t="shared" ca="1" si="219"/>
        <v>5.6566726731081873</v>
      </c>
      <c r="P328" s="25">
        <f t="shared" ca="1" si="219"/>
        <v>5.6566726731081873</v>
      </c>
      <c r="Q328" s="25">
        <f t="shared" ca="1" si="219"/>
        <v>5.6566726731081873</v>
      </c>
      <c r="R328" s="25">
        <f t="shared" si="219"/>
        <v>3.7627397665612294</v>
      </c>
      <c r="S328" s="25">
        <f t="shared" si="219"/>
        <v>5.7161929876674424</v>
      </c>
      <c r="T328" s="25">
        <f t="shared" si="219"/>
        <v>0</v>
      </c>
      <c r="U328" s="25">
        <f t="shared" si="219"/>
        <v>0</v>
      </c>
      <c r="V328" s="25">
        <f t="shared" si="219"/>
        <v>0</v>
      </c>
      <c r="W328" s="123">
        <f t="shared" si="219"/>
        <v>3.7200805929090226</v>
      </c>
      <c r="X328" s="25">
        <f t="shared" ref="X328" si="220">IF(X329=0,0,X329/X94*100)</f>
        <v>0.74454217619900009</v>
      </c>
    </row>
    <row r="329" spans="1:26" x14ac:dyDescent="0.25">
      <c r="A329" s="17" t="s">
        <v>341</v>
      </c>
      <c r="B329" s="54" t="s">
        <v>342</v>
      </c>
      <c r="C329" s="2" t="s">
        <v>258</v>
      </c>
      <c r="D329" s="25">
        <f>D330+D331+D332+D333+D335+D334</f>
        <v>30.82</v>
      </c>
      <c r="E329" s="25">
        <f>E330+E331+E332+E333+E335+E334</f>
        <v>58.92</v>
      </c>
      <c r="F329" s="25">
        <f>F330+F331+F332+F333+F335+F334</f>
        <v>52.17</v>
      </c>
      <c r="G329" s="25">
        <f>G330+G331+G332+G333+G335+G334</f>
        <v>3.2329500000000002</v>
      </c>
      <c r="H329" s="25">
        <f t="shared" ref="H329:W329" si="221">H330+H331+H332+H333+H335+H334</f>
        <v>1359.01</v>
      </c>
      <c r="I329" s="25">
        <f t="shared" si="221"/>
        <v>57.669999999999959</v>
      </c>
      <c r="J329" s="25">
        <f t="shared" si="221"/>
        <v>57.669999999999959</v>
      </c>
      <c r="K329" s="25">
        <f t="shared" si="221"/>
        <v>57.669999999999959</v>
      </c>
      <c r="L329" s="123">
        <f>L330+L331+L332+L333+L335+L334</f>
        <v>390.68</v>
      </c>
      <c r="M329" s="25">
        <f>M330+M331+M332+M333+M335+M334</f>
        <v>11.5</v>
      </c>
      <c r="N329" s="25">
        <f t="shared" si="221"/>
        <v>926.6400000000001</v>
      </c>
      <c r="O329" s="25">
        <f t="shared" si="221"/>
        <v>57.669999999999959</v>
      </c>
      <c r="P329" s="25">
        <f t="shared" si="221"/>
        <v>57.669999999999959</v>
      </c>
      <c r="Q329" s="25">
        <f t="shared" si="221"/>
        <v>57.669999999999959</v>
      </c>
      <c r="R329" s="25">
        <f t="shared" si="221"/>
        <v>405.68999999999994</v>
      </c>
      <c r="S329" s="25">
        <f t="shared" si="221"/>
        <v>991.5</v>
      </c>
      <c r="T329" s="25">
        <f t="shared" si="221"/>
        <v>0</v>
      </c>
      <c r="U329" s="25">
        <f t="shared" si="221"/>
        <v>0</v>
      </c>
      <c r="V329" s="25">
        <f t="shared" si="221"/>
        <v>0</v>
      </c>
      <c r="W329" s="123">
        <f t="shared" si="221"/>
        <v>418.77</v>
      </c>
      <c r="X329" s="25">
        <f t="shared" ref="X329" si="222">X330+X331+X332+X333+X335+X334</f>
        <v>105.90716449999999</v>
      </c>
    </row>
    <row r="330" spans="1:26" ht="22.5" customHeight="1" x14ac:dyDescent="0.25">
      <c r="A330" s="18" t="str">
        <f>A329 &amp; ".1"</f>
        <v>33.1</v>
      </c>
      <c r="B330" s="55" t="s">
        <v>343</v>
      </c>
      <c r="C330" s="46" t="s">
        <v>59</v>
      </c>
      <c r="D330" s="10">
        <v>0</v>
      </c>
      <c r="E330" s="10">
        <v>0</v>
      </c>
      <c r="F330" s="10">
        <v>0</v>
      </c>
      <c r="G330" s="10">
        <v>0</v>
      </c>
      <c r="H330" s="109"/>
      <c r="I330" s="10"/>
      <c r="J330" s="10"/>
      <c r="K330" s="10"/>
      <c r="L330" s="122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22"/>
      <c r="X330" s="10"/>
    </row>
    <row r="331" spans="1:26" x14ac:dyDescent="0.25">
      <c r="A331" s="18" t="str">
        <f>A329 &amp; ".2"</f>
        <v>33.2</v>
      </c>
      <c r="B331" s="28" t="s">
        <v>344</v>
      </c>
      <c r="C331" s="12" t="s">
        <v>59</v>
      </c>
      <c r="D331" s="10">
        <v>30.82</v>
      </c>
      <c r="E331" s="10">
        <v>26.53</v>
      </c>
      <c r="F331" s="47">
        <v>32.880000000000003</v>
      </c>
      <c r="G331" s="10">
        <v>3.2329500000000002</v>
      </c>
      <c r="H331" s="10">
        <v>612.67999999999995</v>
      </c>
      <c r="I331" s="10"/>
      <c r="J331" s="10"/>
      <c r="K331" s="10"/>
      <c r="L331" s="122"/>
      <c r="M331" s="10"/>
      <c r="N331" s="10">
        <v>655.57</v>
      </c>
      <c r="O331" s="10"/>
      <c r="P331" s="10"/>
      <c r="Q331" s="10"/>
      <c r="R331" s="10"/>
      <c r="S331" s="10">
        <v>701.46</v>
      </c>
      <c r="T331" s="10"/>
      <c r="U331" s="10"/>
      <c r="V331" s="10"/>
      <c r="W331" s="122"/>
      <c r="X331" s="10"/>
    </row>
    <row r="332" spans="1:26" x14ac:dyDescent="0.25">
      <c r="A332" s="18" t="str">
        <f>A329 &amp; ".3"</f>
        <v>33.3</v>
      </c>
      <c r="B332" s="28" t="s">
        <v>345</v>
      </c>
      <c r="C332" s="12" t="s">
        <v>59</v>
      </c>
      <c r="D332" s="10"/>
      <c r="E332" s="10"/>
      <c r="F332" s="10"/>
      <c r="G332" s="10">
        <v>0</v>
      </c>
      <c r="H332" s="109"/>
      <c r="I332" s="10"/>
      <c r="J332" s="10"/>
      <c r="K332" s="10"/>
      <c r="L332" s="122"/>
      <c r="M332" s="10">
        <v>11.5</v>
      </c>
      <c r="N332" s="10"/>
      <c r="O332" s="10"/>
      <c r="P332" s="10"/>
      <c r="Q332" s="10"/>
      <c r="R332" s="10"/>
      <c r="S332" s="10"/>
      <c r="T332" s="10"/>
      <c r="U332" s="10"/>
      <c r="V332" s="10"/>
      <c r="W332" s="122"/>
      <c r="X332" s="10">
        <f>M332*1.067*1.069</f>
        <v>13.117164499999999</v>
      </c>
    </row>
    <row r="333" spans="1:26" x14ac:dyDescent="0.25">
      <c r="A333" s="18" t="str">
        <f>A329 &amp; ".4"</f>
        <v>33.4</v>
      </c>
      <c r="B333" s="28" t="s">
        <v>346</v>
      </c>
      <c r="C333" s="12" t="s">
        <v>59</v>
      </c>
      <c r="D333" s="10">
        <v>0</v>
      </c>
      <c r="E333" s="10">
        <v>0</v>
      </c>
      <c r="F333" s="10">
        <v>0</v>
      </c>
      <c r="G333" s="10">
        <v>0</v>
      </c>
      <c r="H333" s="10">
        <f>34.09+23.58+382.39</f>
        <v>440.06</v>
      </c>
      <c r="I333" s="10">
        <f t="shared" ref="I333:Q333" si="223">866.02-808.35</f>
        <v>57.669999999999959</v>
      </c>
      <c r="J333" s="10">
        <f t="shared" si="223"/>
        <v>57.669999999999959</v>
      </c>
      <c r="K333" s="10">
        <f t="shared" si="223"/>
        <v>57.669999999999959</v>
      </c>
      <c r="L333" s="122">
        <v>298.43</v>
      </c>
      <c r="M333" s="10"/>
      <c r="N333" s="10">
        <f>926.64-864.93</f>
        <v>61.710000000000036</v>
      </c>
      <c r="O333" s="10">
        <f t="shared" si="223"/>
        <v>57.669999999999959</v>
      </c>
      <c r="P333" s="10">
        <f t="shared" si="223"/>
        <v>57.669999999999959</v>
      </c>
      <c r="Q333" s="10">
        <f t="shared" si="223"/>
        <v>57.669999999999959</v>
      </c>
      <c r="R333" s="10">
        <v>312.89999999999998</v>
      </c>
      <c r="S333" s="10">
        <f>991.51-925.48</f>
        <v>66.029999999999973</v>
      </c>
      <c r="T333" s="10"/>
      <c r="U333" s="10"/>
      <c r="V333" s="10"/>
      <c r="W333" s="122">
        <v>325.58</v>
      </c>
      <c r="X333" s="10"/>
    </row>
    <row r="334" spans="1:26" x14ac:dyDescent="0.25">
      <c r="A334" s="18" t="str">
        <f>A330 &amp; ".4"</f>
        <v>33.1.4</v>
      </c>
      <c r="B334" s="28" t="s">
        <v>526</v>
      </c>
      <c r="C334" s="12" t="s">
        <v>59</v>
      </c>
      <c r="D334" s="10"/>
      <c r="E334" s="10">
        <v>15</v>
      </c>
      <c r="F334" s="10"/>
      <c r="G334" s="10">
        <v>0</v>
      </c>
      <c r="H334" s="10">
        <v>15</v>
      </c>
      <c r="I334" s="10"/>
      <c r="J334" s="10"/>
      <c r="K334" s="10"/>
      <c r="L334" s="122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22"/>
      <c r="X334" s="10"/>
    </row>
    <row r="335" spans="1:26" x14ac:dyDescent="0.25">
      <c r="A335" s="18" t="str">
        <f>A329 &amp; ".5"</f>
        <v>33.5</v>
      </c>
      <c r="B335" s="28" t="s">
        <v>347</v>
      </c>
      <c r="C335" s="12" t="s">
        <v>59</v>
      </c>
      <c r="D335" s="13">
        <f>D336+D337+D338</f>
        <v>0</v>
      </c>
      <c r="E335" s="13">
        <f t="shared" ref="E335:I335" si="224">E336+E337+E338</f>
        <v>17.39</v>
      </c>
      <c r="F335" s="13">
        <f t="shared" si="224"/>
        <v>19.29</v>
      </c>
      <c r="G335" s="13">
        <f t="shared" si="224"/>
        <v>0</v>
      </c>
      <c r="H335" s="13">
        <f t="shared" si="224"/>
        <v>291.27</v>
      </c>
      <c r="I335" s="13">
        <f t="shared" si="224"/>
        <v>0</v>
      </c>
      <c r="J335" s="13">
        <f>J336+J337+J338</f>
        <v>0</v>
      </c>
      <c r="K335" s="13">
        <f>K336+K337+K338</f>
        <v>0</v>
      </c>
      <c r="L335" s="123">
        <f t="shared" ref="L335:W335" si="225">L336+L337+L338</f>
        <v>92.25</v>
      </c>
      <c r="M335" s="25">
        <f t="shared" si="225"/>
        <v>0</v>
      </c>
      <c r="N335" s="13">
        <f t="shared" si="225"/>
        <v>209.36</v>
      </c>
      <c r="O335" s="13">
        <f t="shared" si="225"/>
        <v>0</v>
      </c>
      <c r="P335" s="13">
        <f t="shared" si="225"/>
        <v>0</v>
      </c>
      <c r="Q335" s="13">
        <f t="shared" si="225"/>
        <v>0</v>
      </c>
      <c r="R335" s="13">
        <f t="shared" si="225"/>
        <v>92.789999999999992</v>
      </c>
      <c r="S335" s="13">
        <f t="shared" si="225"/>
        <v>224.01</v>
      </c>
      <c r="T335" s="13">
        <f t="shared" si="225"/>
        <v>0</v>
      </c>
      <c r="U335" s="13">
        <f t="shared" si="225"/>
        <v>0</v>
      </c>
      <c r="V335" s="13">
        <f t="shared" si="225"/>
        <v>0</v>
      </c>
      <c r="W335" s="125">
        <f t="shared" si="225"/>
        <v>93.19</v>
      </c>
      <c r="X335" s="13">
        <f t="shared" ref="X335" si="226">X336+X337+X338</f>
        <v>92.789999999999992</v>
      </c>
    </row>
    <row r="336" spans="1:26" x14ac:dyDescent="0.25">
      <c r="A336" s="18" t="str">
        <f>A335 &amp; ".1"</f>
        <v>33.5.1</v>
      </c>
      <c r="B336" s="29" t="s">
        <v>348</v>
      </c>
      <c r="C336" s="30" t="s">
        <v>59</v>
      </c>
      <c r="D336" s="10"/>
      <c r="E336" s="10">
        <v>0</v>
      </c>
      <c r="F336" s="47">
        <v>8.2200000000000006</v>
      </c>
      <c r="G336" s="10">
        <v>0</v>
      </c>
      <c r="H336" s="10">
        <v>268.8</v>
      </c>
      <c r="I336" s="10"/>
      <c r="J336" s="10"/>
      <c r="K336" s="10"/>
      <c r="L336" s="122">
        <v>74.61</v>
      </c>
      <c r="M336" s="10"/>
      <c r="N336" s="10">
        <v>185.33</v>
      </c>
      <c r="O336" s="10"/>
      <c r="P336" s="10"/>
      <c r="Q336" s="10"/>
      <c r="R336" s="10">
        <v>78.22</v>
      </c>
      <c r="S336" s="10">
        <v>198.3</v>
      </c>
      <c r="T336" s="10"/>
      <c r="U336" s="10"/>
      <c r="V336" s="10"/>
      <c r="W336" s="122">
        <v>81.39</v>
      </c>
      <c r="X336" s="10">
        <v>78.22</v>
      </c>
    </row>
    <row r="337" spans="1:28" x14ac:dyDescent="0.25">
      <c r="A337" s="18" t="str">
        <f>A335 &amp; ".2"</f>
        <v>33.5.2</v>
      </c>
      <c r="B337" s="29" t="s">
        <v>349</v>
      </c>
      <c r="C337" s="30" t="s">
        <v>59</v>
      </c>
      <c r="D337" s="10">
        <v>0</v>
      </c>
      <c r="E337" s="10">
        <v>17.39</v>
      </c>
      <c r="F337" s="47">
        <v>11.07</v>
      </c>
      <c r="G337" s="10">
        <v>0</v>
      </c>
      <c r="H337" s="10">
        <v>11.07</v>
      </c>
      <c r="I337" s="10"/>
      <c r="J337" s="10"/>
      <c r="K337" s="10"/>
      <c r="L337" s="122">
        <v>17.64</v>
      </c>
      <c r="M337" s="10"/>
      <c r="N337" s="10">
        <v>11.84</v>
      </c>
      <c r="O337" s="10"/>
      <c r="P337" s="10"/>
      <c r="Q337" s="10"/>
      <c r="R337" s="10">
        <v>14.57</v>
      </c>
      <c r="S337" s="10">
        <v>12.67</v>
      </c>
      <c r="T337" s="10"/>
      <c r="U337" s="10"/>
      <c r="V337" s="10"/>
      <c r="W337" s="122">
        <v>11.8</v>
      </c>
      <c r="X337" s="10">
        <v>14.57</v>
      </c>
    </row>
    <row r="338" spans="1:28" x14ac:dyDescent="0.25">
      <c r="A338" s="18" t="str">
        <f>A335 &amp; ".3"</f>
        <v>33.5.3</v>
      </c>
      <c r="B338" s="29" t="s">
        <v>350</v>
      </c>
      <c r="C338" s="30" t="s">
        <v>59</v>
      </c>
      <c r="D338" s="10"/>
      <c r="E338" s="10"/>
      <c r="F338" s="10">
        <v>0</v>
      </c>
      <c r="G338" s="10">
        <v>0</v>
      </c>
      <c r="H338" s="10">
        <v>11.4</v>
      </c>
      <c r="I338" s="10"/>
      <c r="J338" s="10"/>
      <c r="K338" s="10"/>
      <c r="L338" s="122">
        <v>0</v>
      </c>
      <c r="M338" s="10"/>
      <c r="N338" s="10">
        <v>12.19</v>
      </c>
      <c r="O338" s="10"/>
      <c r="P338" s="10"/>
      <c r="Q338" s="10"/>
      <c r="R338" s="10"/>
      <c r="S338" s="10">
        <v>13.04</v>
      </c>
      <c r="T338" s="10"/>
      <c r="U338" s="10"/>
      <c r="V338" s="10"/>
      <c r="W338" s="122"/>
      <c r="X338" s="10"/>
    </row>
    <row r="339" spans="1:28" x14ac:dyDescent="0.25">
      <c r="A339" s="41" t="s">
        <v>351</v>
      </c>
      <c r="B339" s="11" t="s">
        <v>352</v>
      </c>
      <c r="C339" s="42" t="s">
        <v>59</v>
      </c>
      <c r="D339" s="25">
        <f t="shared" ref="D339:V339" si="227">D94+D314+D321-D326+D329</f>
        <v>9174.6116399999992</v>
      </c>
      <c r="E339" s="25">
        <f t="shared" si="227"/>
        <v>7174.6469130000005</v>
      </c>
      <c r="F339" s="25">
        <f>F94+F314+F321-F326+F329+0.01</f>
        <v>9358.6063999999988</v>
      </c>
      <c r="G339" s="25">
        <f>G94+G314+G321-G326+G329</f>
        <v>10867.918242000002</v>
      </c>
      <c r="H339" s="25">
        <f t="shared" si="227"/>
        <v>23300.901668199996</v>
      </c>
      <c r="I339" s="25" t="e">
        <f t="shared" ca="1" si="227"/>
        <v>#DIV/0!</v>
      </c>
      <c r="J339" s="25" t="e">
        <f t="shared" ca="1" si="227"/>
        <v>#DIV/0!</v>
      </c>
      <c r="K339" s="25" t="e">
        <f t="shared" ca="1" si="227"/>
        <v>#DIV/0!</v>
      </c>
      <c r="L339" s="25">
        <f t="shared" si="227"/>
        <v>9647.4855875000012</v>
      </c>
      <c r="M339" s="25">
        <f t="shared" si="227"/>
        <v>12448.105443800001</v>
      </c>
      <c r="N339" s="25">
        <f t="shared" si="227"/>
        <v>17308.00150966</v>
      </c>
      <c r="O339" s="25">
        <f t="shared" ca="1" si="227"/>
        <v>17308.00150966</v>
      </c>
      <c r="P339" s="25">
        <f t="shared" ca="1" si="227"/>
        <v>17308.00150966</v>
      </c>
      <c r="Q339" s="25">
        <f t="shared" ca="1" si="227"/>
        <v>17308.00150966</v>
      </c>
      <c r="R339" s="25">
        <f t="shared" si="227"/>
        <v>11187.4613998</v>
      </c>
      <c r="S339" s="25">
        <f t="shared" si="227"/>
        <v>18336.960556337741</v>
      </c>
      <c r="T339" s="25">
        <f t="shared" ca="1" si="227"/>
        <v>18336.960556337741</v>
      </c>
      <c r="U339" s="25">
        <f t="shared" ca="1" si="227"/>
        <v>18336.960556337741</v>
      </c>
      <c r="V339" s="25">
        <f t="shared" ca="1" si="227"/>
        <v>18336.960556337741</v>
      </c>
      <c r="W339" s="123">
        <f>W94+W314+W321-W326+W329-0.01</f>
        <v>11675.774184000002</v>
      </c>
      <c r="X339" s="25">
        <f t="shared" ref="X339" si="228">X94+X314+X321-X326+X329</f>
        <v>16185.120141689002</v>
      </c>
      <c r="Z339" s="20"/>
      <c r="AB339" s="20"/>
    </row>
    <row r="340" spans="1:28" x14ac:dyDescent="0.25">
      <c r="A340" s="41" t="s">
        <v>353</v>
      </c>
      <c r="B340" s="11" t="s">
        <v>354</v>
      </c>
      <c r="C340" s="42" t="s">
        <v>59</v>
      </c>
      <c r="D340" s="25">
        <f>IF(D3="да",D339*1.18,D339)</f>
        <v>10826.041735199999</v>
      </c>
      <c r="E340" s="25">
        <f>IF(E3="да",E339*1.18,E339)</f>
        <v>8466.0833573399996</v>
      </c>
      <c r="F340" s="25">
        <f>IF(F3="да",F339*1.18,F339)+0.01</f>
        <v>11043.165551999999</v>
      </c>
      <c r="G340" s="25">
        <f>IF(G3="да",G339*1.18,G339)</f>
        <v>12824.143525560001</v>
      </c>
      <c r="H340" s="25">
        <f>IF(H3="да",H339*1.18,H339)</f>
        <v>27495.063968475995</v>
      </c>
      <c r="I340" s="25" t="e">
        <f ca="1">IF(I3="да",I339*1.18,I339)</f>
        <v>#DIV/0!</v>
      </c>
      <c r="J340" s="25" t="e">
        <f ca="1">IF(J3="да",J339*1.18,J339)</f>
        <v>#DIV/0!</v>
      </c>
      <c r="K340" s="25" t="e">
        <f ca="1">IF(K3="да",K339*1.18,K339)</f>
        <v>#DIV/0!</v>
      </c>
      <c r="L340" s="25">
        <f>IF(L3="да",L339*1.18,L339)+0.01</f>
        <v>11384.042993250001</v>
      </c>
      <c r="M340" s="25">
        <f>IF(M3="да",M339*1.18,M339)</f>
        <v>14688.764423684001</v>
      </c>
      <c r="N340" s="25">
        <f>IF(N3="да",N339*1.18,N339)</f>
        <v>20423.4417813988</v>
      </c>
      <c r="O340" s="25">
        <f ca="1">IF(O3="да",O339*1.18,O339)</f>
        <v>20423.4417813988</v>
      </c>
      <c r="P340" s="25">
        <f ca="1">IF(P3="да",P339*1.18,P339)</f>
        <v>20423.4417813988</v>
      </c>
      <c r="Q340" s="25">
        <f ca="1">IF(Q3="да",Q339*1.18,Q339)</f>
        <v>20423.4417813988</v>
      </c>
      <c r="R340" s="25">
        <f>IF(R3="да",R339*1.18,R339)+0.02</f>
        <v>13201.224451764001</v>
      </c>
      <c r="S340" s="25">
        <f>IF(S3="да",S339*1.18,S339)</f>
        <v>21637.613456478532</v>
      </c>
      <c r="T340" s="25">
        <f ca="1">IF(T3="да",T339*1.18,T339)</f>
        <v>21637.613456478532</v>
      </c>
      <c r="U340" s="25">
        <f ca="1">IF(U3="да",U339*1.18,U339)</f>
        <v>21637.613456478532</v>
      </c>
      <c r="V340" s="25">
        <f ca="1">IF(V3="да",V339*1.18,V339)</f>
        <v>21637.613456478532</v>
      </c>
      <c r="W340" s="123">
        <f>IF(W3="да",W339*1.18,W339)-0.01</f>
        <v>13777.403537120001</v>
      </c>
      <c r="X340" s="25">
        <f>IF(X3="да",X339*1.18,X339)+0.02</f>
        <v>19098.461767193021</v>
      </c>
    </row>
    <row r="341" spans="1:28" ht="25.5" x14ac:dyDescent="0.25">
      <c r="A341" s="41" t="s">
        <v>355</v>
      </c>
      <c r="B341" s="24" t="s">
        <v>356</v>
      </c>
      <c r="C341" s="2" t="s">
        <v>59</v>
      </c>
      <c r="D341" s="25">
        <f t="shared" ref="D341:V341" si="229">D339-D210-D212</f>
        <v>9174.6116399999992</v>
      </c>
      <c r="E341" s="25">
        <f t="shared" si="229"/>
        <v>7174.6469130000005</v>
      </c>
      <c r="F341" s="25">
        <f t="shared" si="229"/>
        <v>9358.6063999999988</v>
      </c>
      <c r="G341" s="25">
        <f t="shared" si="229"/>
        <v>10867.918242000002</v>
      </c>
      <c r="H341" s="25">
        <f t="shared" si="229"/>
        <v>23300.901668199996</v>
      </c>
      <c r="I341" s="25" t="e">
        <f t="shared" ca="1" si="229"/>
        <v>#DIV/0!</v>
      </c>
      <c r="J341" s="25" t="e">
        <f t="shared" ca="1" si="229"/>
        <v>#DIV/0!</v>
      </c>
      <c r="K341" s="25" t="e">
        <f t="shared" ca="1" si="229"/>
        <v>#DIV/0!</v>
      </c>
      <c r="L341" s="25">
        <f>L339-L210-L212</f>
        <v>8183.0755875000013</v>
      </c>
      <c r="M341" s="25">
        <f>M339-M210-M212</f>
        <v>11158.5512538</v>
      </c>
      <c r="N341" s="25">
        <f>N339-N210-N212</f>
        <v>17308.00150966</v>
      </c>
      <c r="O341" s="25">
        <f t="shared" ref="O341:Q341" ca="1" si="230">O339-O210-O212</f>
        <v>17308.00150966</v>
      </c>
      <c r="P341" s="25">
        <f t="shared" ca="1" si="230"/>
        <v>17308.00150966</v>
      </c>
      <c r="Q341" s="25">
        <f t="shared" ca="1" si="230"/>
        <v>17308.00150966</v>
      </c>
      <c r="R341" s="25">
        <f>R339-R210-R212+0.02</f>
        <v>9513.321399800001</v>
      </c>
      <c r="S341" s="25">
        <f t="shared" si="229"/>
        <v>18336.960556337741</v>
      </c>
      <c r="T341" s="25">
        <f t="shared" ca="1" si="229"/>
        <v>18336.960556337741</v>
      </c>
      <c r="U341" s="25">
        <f t="shared" ca="1" si="229"/>
        <v>18336.960556337741</v>
      </c>
      <c r="V341" s="25">
        <f t="shared" ca="1" si="229"/>
        <v>18336.960556337741</v>
      </c>
      <c r="W341" s="123">
        <f>W339-W210-W212-0.01</f>
        <v>9929.1441840000025</v>
      </c>
      <c r="X341" s="25">
        <f>X339-X210-X212+0.02</f>
        <v>14438.520141689001</v>
      </c>
    </row>
    <row r="342" spans="1:28" x14ac:dyDescent="0.25">
      <c r="A342" s="56" t="s">
        <v>357</v>
      </c>
      <c r="B342" s="57" t="s">
        <v>358</v>
      </c>
      <c r="C342" s="114" t="s">
        <v>359</v>
      </c>
      <c r="D342" s="59">
        <f>IF(D16=0,0,ROUND(D339/D16*1000,2))</f>
        <v>2010.75</v>
      </c>
      <c r="E342" s="59">
        <f>IF(E16=0,0,ROUND(E339/E16*1000,2))</f>
        <v>2316.0300000000002</v>
      </c>
      <c r="F342" s="59">
        <f>IF(F16=0,0,ROUND(F339/F16*1000,2))</f>
        <v>2051.0700000000002</v>
      </c>
      <c r="G342" s="59">
        <f>IF(G16=0,0,ROUND(G339/G16*1000,2))</f>
        <v>3069.23</v>
      </c>
      <c r="H342" s="59">
        <f t="shared" ref="H342:M342" si="231">IF(H42=0,0,ROUND(H339/H42*1000,2))</f>
        <v>6141.79</v>
      </c>
      <c r="I342" s="59">
        <f t="shared" ca="1" si="231"/>
        <v>6141.79</v>
      </c>
      <c r="J342" s="59">
        <f t="shared" ca="1" si="231"/>
        <v>6141.79</v>
      </c>
      <c r="K342" s="59">
        <f t="shared" ca="1" si="231"/>
        <v>6141.79</v>
      </c>
      <c r="L342" s="59">
        <f t="shared" si="231"/>
        <v>2542.94</v>
      </c>
      <c r="M342" s="59">
        <f t="shared" si="231"/>
        <v>3726.07</v>
      </c>
      <c r="N342" s="59">
        <f>IF(N42=0,0,ROUND(N339/N42*1000,2))+0.01</f>
        <v>3951.9300000000003</v>
      </c>
      <c r="O342" s="59">
        <f ca="1">IF(O42=0,0,ROUND(O339/O42*1000,2))</f>
        <v>3951.92</v>
      </c>
      <c r="P342" s="59">
        <f ca="1">IF(P42=0,0,ROUND(P339/P42*1000,2))</f>
        <v>3951.92</v>
      </c>
      <c r="Q342" s="59">
        <f ca="1">IF(Q42=0,0,ROUND(Q339/Q42*1000,2))</f>
        <v>3951.92</v>
      </c>
      <c r="R342" s="59">
        <f>IF(R42=0,0,ROUND(R339/R42*1000,2))</f>
        <v>2948.86</v>
      </c>
      <c r="S342" s="59">
        <f>IF(S42=0,0,ROUND(S339/S42*1000,2))+0.01</f>
        <v>4186.87</v>
      </c>
      <c r="T342" s="59">
        <f ca="1">IF(T42=0,0,ROUND(T339/T42*1000,2))</f>
        <v>4186.8599999999997</v>
      </c>
      <c r="U342" s="59">
        <f ca="1">IF(U42=0,0,ROUND(U339/U42*1000,2))</f>
        <v>4186.8599999999997</v>
      </c>
      <c r="V342" s="59">
        <f ca="1">IF(V42=0,0,ROUND(V339/V42*1000,2))</f>
        <v>4186.8599999999997</v>
      </c>
      <c r="W342" s="59">
        <f>IF(W42=0,0,ROUND(W339/W42*1000,2))</f>
        <v>3077.57</v>
      </c>
      <c r="X342" s="59">
        <f>IF(X42=0,0,ROUND(X339/X42*1000,2))</f>
        <v>4266.17</v>
      </c>
    </row>
    <row r="343" spans="1:28" x14ac:dyDescent="0.25">
      <c r="A343" s="56" t="s">
        <v>360</v>
      </c>
      <c r="B343" s="58" t="s">
        <v>361</v>
      </c>
      <c r="C343" s="114" t="s">
        <v>359</v>
      </c>
      <c r="D343" s="59">
        <f t="shared" ref="D343:X343" si="232">IF(D3="да",D342*1.18,D342)</f>
        <v>2372.6849999999999</v>
      </c>
      <c r="E343" s="59">
        <f t="shared" si="232"/>
        <v>2732.9154000000003</v>
      </c>
      <c r="F343" s="59">
        <f t="shared" si="232"/>
        <v>2420.2626</v>
      </c>
      <c r="G343" s="59">
        <f t="shared" si="232"/>
        <v>3621.6913999999997</v>
      </c>
      <c r="H343" s="59">
        <f t="shared" si="232"/>
        <v>7247.3121999999994</v>
      </c>
      <c r="I343" s="59" t="e">
        <f t="shared" ca="1" si="232"/>
        <v>#DIV/0!</v>
      </c>
      <c r="J343" s="59" t="e">
        <f t="shared" ca="1" si="232"/>
        <v>#DIV/0!</v>
      </c>
      <c r="K343" s="59" t="e">
        <f t="shared" ca="1" si="232"/>
        <v>#DIV/0!</v>
      </c>
      <c r="L343" s="59">
        <f t="shared" si="232"/>
        <v>3000.6691999999998</v>
      </c>
      <c r="M343" s="59">
        <f t="shared" si="232"/>
        <v>4396.7626</v>
      </c>
      <c r="N343" s="59">
        <f t="shared" si="232"/>
        <v>4663.2773999999999</v>
      </c>
      <c r="O343" s="59">
        <f t="shared" ca="1" si="232"/>
        <v>4663.2655999999997</v>
      </c>
      <c r="P343" s="59">
        <f t="shared" ca="1" si="232"/>
        <v>4663.2655999999997</v>
      </c>
      <c r="Q343" s="59">
        <f t="shared" ca="1" si="232"/>
        <v>4663.2655999999997</v>
      </c>
      <c r="R343" s="59">
        <f t="shared" si="232"/>
        <v>3479.6547999999998</v>
      </c>
      <c r="S343" s="59">
        <f t="shared" si="232"/>
        <v>4940.5065999999997</v>
      </c>
      <c r="T343" s="59">
        <f t="shared" ca="1" si="232"/>
        <v>4940.4947999999995</v>
      </c>
      <c r="U343" s="59">
        <f t="shared" ca="1" si="232"/>
        <v>4940.4947999999995</v>
      </c>
      <c r="V343" s="59">
        <f t="shared" ca="1" si="232"/>
        <v>4940.4947999999995</v>
      </c>
      <c r="W343" s="59">
        <f t="shared" si="232"/>
        <v>3631.5326</v>
      </c>
      <c r="X343" s="59">
        <f t="shared" si="232"/>
        <v>5034.0806000000002</v>
      </c>
    </row>
    <row r="344" spans="1:28" x14ac:dyDescent="0.25">
      <c r="A344" s="43" t="s">
        <v>362</v>
      </c>
      <c r="B344" s="11" t="s">
        <v>363</v>
      </c>
      <c r="C344" s="42" t="s">
        <v>59</v>
      </c>
      <c r="D344" s="25">
        <f t="shared" ref="D344:W344" si="233">D345+D346+D347</f>
        <v>9174.6284598803231</v>
      </c>
      <c r="E344" s="25">
        <f>E345+E346+E347</f>
        <v>6167.8439800000006</v>
      </c>
      <c r="F344" s="25">
        <f t="shared" si="233"/>
        <v>9358.6001219478967</v>
      </c>
      <c r="G344" s="25">
        <f t="shared" si="233"/>
        <v>7172.18</v>
      </c>
      <c r="H344" s="25">
        <f t="shared" si="233"/>
        <v>23300.90715570001</v>
      </c>
      <c r="I344" s="25">
        <f t="shared" ca="1" si="233"/>
        <v>24541.565442300009</v>
      </c>
      <c r="J344" s="25">
        <f t="shared" ca="1" si="233"/>
        <v>24541.565442300009</v>
      </c>
      <c r="K344" s="25">
        <f t="shared" ca="1" si="233"/>
        <v>24541.565442300009</v>
      </c>
      <c r="L344" s="25">
        <f t="shared" si="233"/>
        <v>11384.028831036003</v>
      </c>
      <c r="M344" s="106">
        <f t="shared" si="233"/>
        <v>7849.1120900000005</v>
      </c>
      <c r="N344" s="25">
        <f t="shared" si="233"/>
        <v>17308.030705199999</v>
      </c>
      <c r="O344" s="25">
        <f t="shared" ca="1" si="233"/>
        <v>17307.986908800001</v>
      </c>
      <c r="P344" s="25">
        <f t="shared" ca="1" si="233"/>
        <v>17307.986908800001</v>
      </c>
      <c r="Q344" s="25">
        <f t="shared" ca="1" si="233"/>
        <v>17307.986908800001</v>
      </c>
      <c r="R344" s="25">
        <f t="shared" si="233"/>
        <v>11187.473533800001</v>
      </c>
      <c r="S344" s="25">
        <f t="shared" si="233"/>
        <v>18336.983326800004</v>
      </c>
      <c r="T344" s="25">
        <f t="shared" ca="1" si="233"/>
        <v>18336.939530399995</v>
      </c>
      <c r="U344" s="25">
        <f t="shared" ca="1" si="233"/>
        <v>18336.939530399995</v>
      </c>
      <c r="V344" s="25">
        <f t="shared" ca="1" si="233"/>
        <v>18336.939530399995</v>
      </c>
      <c r="W344" s="123">
        <f t="shared" si="233"/>
        <v>11675.777393100001</v>
      </c>
      <c r="X344" s="25">
        <f t="shared" ref="X344" si="234">X345+X346+X347</f>
        <v>16185.123731100002</v>
      </c>
    </row>
    <row r="345" spans="1:28" x14ac:dyDescent="0.25">
      <c r="A345" s="43" t="s">
        <v>364</v>
      </c>
      <c r="B345" s="16" t="s">
        <v>365</v>
      </c>
      <c r="C345" s="12" t="s">
        <v>59</v>
      </c>
      <c r="D345" s="13">
        <f>D343*D55/1000/1.18</f>
        <v>7084.6571193935733</v>
      </c>
      <c r="E345" s="13">
        <f>ROUND((774.81361+5043.40665)/1.18,5)</f>
        <v>4930.6951399999998</v>
      </c>
      <c r="F345" s="13">
        <f>F343*F55/1000/1.18</f>
        <v>7226.7202177667914</v>
      </c>
      <c r="G345" s="13">
        <v>5884.62</v>
      </c>
      <c r="H345" s="13">
        <f t="shared" ref="H345:W345" si="235">H343*H55/1000/1.18</f>
        <v>19337.48723290001</v>
      </c>
      <c r="I345" s="13">
        <f t="shared" ca="1" si="235"/>
        <v>20367.112973100007</v>
      </c>
      <c r="J345" s="13">
        <f t="shared" ca="1" si="235"/>
        <v>20367.112973100007</v>
      </c>
      <c r="K345" s="13">
        <f t="shared" ca="1" si="235"/>
        <v>20367.112973100007</v>
      </c>
      <c r="L345" s="13">
        <f>L343*L55/1000</f>
        <v>9447.6369828920033</v>
      </c>
      <c r="M345" s="13">
        <v>6503.4466700000003</v>
      </c>
      <c r="N345" s="13">
        <f t="shared" si="235"/>
        <v>14757.771237599998</v>
      </c>
      <c r="O345" s="13">
        <f t="shared" ca="1" si="235"/>
        <v>14757.733894399998</v>
      </c>
      <c r="P345" s="13">
        <f t="shared" ca="1" si="235"/>
        <v>14757.733894399998</v>
      </c>
      <c r="Q345" s="13">
        <f t="shared" ca="1" si="235"/>
        <v>14757.733894399998</v>
      </c>
      <c r="R345" s="13">
        <f t="shared" si="235"/>
        <v>9284.5151986000001</v>
      </c>
      <c r="S345" s="13">
        <f t="shared" si="235"/>
        <v>15635.112378400001</v>
      </c>
      <c r="T345" s="13">
        <f t="shared" ca="1" si="235"/>
        <v>15635.075035199996</v>
      </c>
      <c r="U345" s="13">
        <f t="shared" ca="1" si="235"/>
        <v>15635.075035199996</v>
      </c>
      <c r="V345" s="13">
        <f t="shared" ca="1" si="235"/>
        <v>15635.075035199996</v>
      </c>
      <c r="W345" s="125">
        <f t="shared" si="235"/>
        <v>9689.7599207000003</v>
      </c>
      <c r="X345" s="13">
        <f t="shared" ref="X345" si="236">X343*X55/1000/1.18</f>
        <v>13432.078906700002</v>
      </c>
    </row>
    <row r="346" spans="1:28" x14ac:dyDescent="0.25">
      <c r="A346" s="43" t="s">
        <v>366</v>
      </c>
      <c r="B346" s="16" t="s">
        <v>367</v>
      </c>
      <c r="C346" s="12" t="s">
        <v>59</v>
      </c>
      <c r="D346" s="13">
        <f>D343*D68/1000/1.18</f>
        <v>2059.7073411617507</v>
      </c>
      <c r="E346" s="13">
        <f>ROUND(1463.79115/1.18-42.15976,5)</f>
        <v>1198.34121</v>
      </c>
      <c r="F346" s="13">
        <f>F343*F68/1000/1.18</f>
        <v>2101.0090445041064</v>
      </c>
      <c r="G346" s="13">
        <f>1247.67</f>
        <v>1247.67</v>
      </c>
      <c r="H346" s="13">
        <f t="shared" ref="H346:W346" si="237">H343*H68/1000/1.18</f>
        <v>3842.4266597999995</v>
      </c>
      <c r="I346" s="13">
        <f t="shared" ca="1" si="237"/>
        <v>4047.0169122000007</v>
      </c>
      <c r="J346" s="13">
        <f t="shared" ca="1" si="237"/>
        <v>4047.0169122000007</v>
      </c>
      <c r="K346" s="13">
        <f t="shared" ca="1" si="237"/>
        <v>4047.0169122000007</v>
      </c>
      <c r="L346" s="13">
        <f>L343*L68/1000</f>
        <v>1877.2786649039999</v>
      </c>
      <c r="M346" s="13">
        <v>1295.94624</v>
      </c>
      <c r="N346" s="13">
        <f t="shared" si="237"/>
        <v>2472.4064466000004</v>
      </c>
      <c r="O346" s="13">
        <f t="shared" ca="1" si="237"/>
        <v>2472.4001904000002</v>
      </c>
      <c r="P346" s="13">
        <f t="shared" ca="1" si="237"/>
        <v>2472.4001904000002</v>
      </c>
      <c r="Q346" s="13">
        <f t="shared" ca="1" si="237"/>
        <v>2472.4001904000002</v>
      </c>
      <c r="R346" s="13">
        <f t="shared" si="237"/>
        <v>1844.8657931999999</v>
      </c>
      <c r="S346" s="13">
        <f t="shared" si="237"/>
        <v>2619.3896094000002</v>
      </c>
      <c r="T346" s="13">
        <f t="shared" ca="1" si="237"/>
        <v>2619.3833531999994</v>
      </c>
      <c r="U346" s="13">
        <f t="shared" ca="1" si="237"/>
        <v>2619.3833531999994</v>
      </c>
      <c r="V346" s="13">
        <f t="shared" ca="1" si="237"/>
        <v>2619.3833531999994</v>
      </c>
      <c r="W346" s="125">
        <f t="shared" si="237"/>
        <v>1925.3893434000001</v>
      </c>
      <c r="X346" s="13">
        <f t="shared" ref="X346" si="238">X343*X68/1000/1.18</f>
        <v>2669.0012754000004</v>
      </c>
    </row>
    <row r="347" spans="1:28" x14ac:dyDescent="0.25">
      <c r="A347" s="43" t="s">
        <v>368</v>
      </c>
      <c r="B347" s="16" t="s">
        <v>369</v>
      </c>
      <c r="C347" s="12" t="s">
        <v>59</v>
      </c>
      <c r="D347" s="13">
        <f>D343*D81/1000/1.18</f>
        <v>30.263999324999993</v>
      </c>
      <c r="E347" s="13">
        <f>ROUND(45.793/1.18,5)</f>
        <v>38.807630000000003</v>
      </c>
      <c r="F347" s="13">
        <f>F343*F81/1000/1.18</f>
        <v>30.870859676999999</v>
      </c>
      <c r="G347" s="13">
        <v>39.89</v>
      </c>
      <c r="H347" s="13">
        <f t="shared" ref="H347:W347" si="239">H343*H81/1000/1.18</f>
        <v>120.993263</v>
      </c>
      <c r="I347" s="13">
        <f t="shared" ca="1" si="239"/>
        <v>127.435557</v>
      </c>
      <c r="J347" s="13">
        <f t="shared" ca="1" si="239"/>
        <v>127.435557</v>
      </c>
      <c r="K347" s="13">
        <f t="shared" ca="1" si="239"/>
        <v>127.435557</v>
      </c>
      <c r="L347" s="13">
        <f>L343*L81/1000</f>
        <v>59.113183239999991</v>
      </c>
      <c r="M347" s="13">
        <v>49.719180000000001</v>
      </c>
      <c r="N347" s="13">
        <f t="shared" si="239"/>
        <v>77.853021000000012</v>
      </c>
      <c r="O347" s="13">
        <f t="shared" ca="1" si="239"/>
        <v>77.852823999999984</v>
      </c>
      <c r="P347" s="13">
        <f t="shared" ca="1" si="239"/>
        <v>77.852823999999984</v>
      </c>
      <c r="Q347" s="13">
        <f t="shared" ca="1" si="239"/>
        <v>77.852823999999984</v>
      </c>
      <c r="R347" s="13">
        <f t="shared" si="239"/>
        <v>58.092541999999995</v>
      </c>
      <c r="S347" s="13">
        <f t="shared" si="239"/>
        <v>82.481338999999991</v>
      </c>
      <c r="T347" s="13">
        <f t="shared" ca="1" si="239"/>
        <v>82.481141999999991</v>
      </c>
      <c r="U347" s="13">
        <f t="shared" ca="1" si="239"/>
        <v>82.481141999999991</v>
      </c>
      <c r="V347" s="13">
        <f t="shared" ca="1" si="239"/>
        <v>82.481141999999991</v>
      </c>
      <c r="W347" s="125">
        <f t="shared" si="239"/>
        <v>60.628129000000001</v>
      </c>
      <c r="X347" s="13">
        <f t="shared" ref="X347" si="240">X343*X81/1000/1.18</f>
        <v>84.043549000000013</v>
      </c>
    </row>
    <row r="348" spans="1:28" x14ac:dyDescent="0.25">
      <c r="A348" s="41" t="s">
        <v>370</v>
      </c>
      <c r="B348" s="11" t="s">
        <v>371</v>
      </c>
      <c r="C348" s="42" t="s">
        <v>59</v>
      </c>
      <c r="D348" s="10">
        <f>ROUND(D344-D94,2)</f>
        <v>30.84</v>
      </c>
      <c r="E348" s="10">
        <f>ROUND(E344-E94,2)</f>
        <v>-947.88</v>
      </c>
      <c r="F348" s="10">
        <f>ROUND(F344-F94,2)</f>
        <v>52.17</v>
      </c>
      <c r="G348" s="10">
        <f>ROUND(G344-G94,2)</f>
        <v>-1490.7</v>
      </c>
      <c r="H348" s="10">
        <f>ROUND(H344-H94,2)</f>
        <v>7811.69</v>
      </c>
      <c r="I348" s="10">
        <f t="shared" ref="I348:M348" ca="1" si="241">ROUND(I344-I94,2)</f>
        <v>7811.69</v>
      </c>
      <c r="J348" s="10">
        <f t="shared" ca="1" si="241"/>
        <v>7811.69</v>
      </c>
      <c r="K348" s="10">
        <f t="shared" ca="1" si="241"/>
        <v>7811.69</v>
      </c>
      <c r="L348" s="10">
        <f t="shared" si="241"/>
        <v>1181.3399999999999</v>
      </c>
      <c r="M348" s="10">
        <f t="shared" si="241"/>
        <v>-4587.49</v>
      </c>
      <c r="N348" s="10">
        <f t="shared" ref="N348:W348" si="242">ROUND(N344-N94,2)</f>
        <v>926.67</v>
      </c>
      <c r="O348" s="10">
        <f t="shared" ca="1" si="242"/>
        <v>926.63</v>
      </c>
      <c r="P348" s="10">
        <f t="shared" ca="1" si="242"/>
        <v>926.63</v>
      </c>
      <c r="Q348" s="10">
        <f t="shared" ca="1" si="242"/>
        <v>926.63</v>
      </c>
      <c r="R348" s="10">
        <f t="shared" si="242"/>
        <v>405.7</v>
      </c>
      <c r="S348" s="10">
        <f t="shared" si="242"/>
        <v>991.52</v>
      </c>
      <c r="T348" s="10">
        <f t="shared" ca="1" si="242"/>
        <v>991.48</v>
      </c>
      <c r="U348" s="10">
        <f t="shared" ca="1" si="242"/>
        <v>991.48</v>
      </c>
      <c r="V348" s="10">
        <f t="shared" ca="1" si="242"/>
        <v>991.48</v>
      </c>
      <c r="W348" s="122">
        <f t="shared" si="242"/>
        <v>418.76</v>
      </c>
      <c r="X348" s="10">
        <f t="shared" ref="X348" si="243">ROUND(X344-X94,2)</f>
        <v>1960.66</v>
      </c>
    </row>
    <row r="349" spans="1:28" x14ac:dyDescent="0.25">
      <c r="A349" s="41" t="s">
        <v>372</v>
      </c>
      <c r="B349" s="11" t="s">
        <v>373</v>
      </c>
      <c r="C349" s="42" t="s">
        <v>26</v>
      </c>
      <c r="D349" s="10"/>
      <c r="E349" s="10"/>
      <c r="F349" s="10">
        <f>F339/D339*100</f>
        <v>102.0054773675412</v>
      </c>
      <c r="G349" s="10"/>
      <c r="H349" s="10">
        <f>H339/E339*100</f>
        <v>324.76722479513597</v>
      </c>
      <c r="I349" s="10">
        <f t="shared" ref="I349:K349" ca="1" si="244">I339/F339*100</f>
        <v>324.76722479513597</v>
      </c>
      <c r="J349" s="10">
        <f t="shared" ca="1" si="244"/>
        <v>324.76722479513597</v>
      </c>
      <c r="K349" s="10">
        <f t="shared" ca="1" si="244"/>
        <v>324.76722479513597</v>
      </c>
      <c r="L349" s="10">
        <f>L339/F339*100</f>
        <v>103.08677569237234</v>
      </c>
      <c r="M349" s="109"/>
      <c r="N349" s="10">
        <f ca="1">N339/J339*100</f>
        <v>102.16777306554197</v>
      </c>
      <c r="O349" s="10">
        <f ca="1">O339/K339*100</f>
        <v>102.16777306554197</v>
      </c>
      <c r="P349" s="10">
        <f ca="1">P339/L339*100</f>
        <v>102.16777306554197</v>
      </c>
      <c r="Q349" s="10">
        <f t="shared" ref="Q349:R349" ca="1" si="245">Q339/N339*100</f>
        <v>102.16777306554197</v>
      </c>
      <c r="R349" s="10">
        <f t="shared" ca="1" si="245"/>
        <v>102.16777306554197</v>
      </c>
      <c r="S349" s="10">
        <f ca="1">S339/P339*100</f>
        <v>102.16777306554197</v>
      </c>
      <c r="T349" s="10">
        <f t="shared" ref="T349:X349" ca="1" si="246">T339/Q339*100</f>
        <v>102.16777306554197</v>
      </c>
      <c r="U349" s="10">
        <f t="shared" ca="1" si="246"/>
        <v>102.16777306554197</v>
      </c>
      <c r="V349" s="10">
        <f t="shared" ca="1" si="246"/>
        <v>102.16777306554197</v>
      </c>
      <c r="W349" s="122">
        <f t="shared" ca="1" si="246"/>
        <v>102.16777306554197</v>
      </c>
      <c r="X349" s="10">
        <f t="shared" ca="1" si="246"/>
        <v>102.16777306554197</v>
      </c>
    </row>
    <row r="350" spans="1:28" ht="14.25" customHeight="1" x14ac:dyDescent="0.25">
      <c r="A350" s="60"/>
      <c r="B350" s="61"/>
      <c r="C350" s="62"/>
      <c r="D350" s="60"/>
      <c r="E350" s="61"/>
      <c r="F350" s="62"/>
      <c r="G350" s="62"/>
      <c r="H350" s="62"/>
      <c r="I350" s="62"/>
      <c r="J350" s="62"/>
      <c r="K350" s="60"/>
      <c r="L350" s="60"/>
      <c r="M350" s="60"/>
      <c r="N350" s="62"/>
      <c r="O350" s="62"/>
      <c r="P350" s="62"/>
      <c r="Q350" s="60"/>
      <c r="R350" s="60"/>
      <c r="S350" s="62"/>
      <c r="T350" s="62"/>
      <c r="U350" s="62"/>
      <c r="V350" s="60"/>
      <c r="W350" s="134"/>
      <c r="X350" s="134"/>
    </row>
    <row r="351" spans="1:28" ht="14.25" customHeight="1" x14ac:dyDescent="0.25">
      <c r="A351" s="60"/>
      <c r="B351" s="61"/>
      <c r="C351" s="62"/>
      <c r="D351" s="60"/>
      <c r="E351" s="61"/>
      <c r="F351" s="62"/>
      <c r="G351" s="62"/>
      <c r="H351" s="62"/>
      <c r="I351" s="62"/>
      <c r="J351" s="62"/>
      <c r="K351" s="60"/>
      <c r="L351" s="60"/>
      <c r="M351" s="60"/>
      <c r="N351" s="62"/>
      <c r="O351" s="62"/>
      <c r="P351" s="62"/>
      <c r="Q351" s="60"/>
      <c r="R351" s="60"/>
      <c r="S351" s="62"/>
      <c r="T351" s="62"/>
      <c r="U351" s="62"/>
      <c r="V351" s="60"/>
      <c r="W351" s="134"/>
      <c r="X351" s="134"/>
    </row>
    <row r="352" spans="1:28" ht="14.25" customHeight="1" x14ac:dyDescent="0.25">
      <c r="A352" s="60"/>
      <c r="B352" s="61"/>
      <c r="C352" s="62"/>
      <c r="D352" s="60"/>
      <c r="E352" s="61"/>
      <c r="F352" s="62"/>
      <c r="G352" s="62"/>
      <c r="H352" s="62"/>
      <c r="I352" s="62"/>
      <c r="J352" s="62"/>
      <c r="K352" s="60"/>
      <c r="L352" s="60"/>
      <c r="M352" s="60"/>
      <c r="N352" s="62"/>
      <c r="O352" s="62"/>
      <c r="P352" s="62"/>
      <c r="Q352" s="60"/>
      <c r="R352" s="60"/>
      <c r="S352" s="62"/>
      <c r="T352" s="62"/>
      <c r="U352" s="62"/>
      <c r="V352" s="60"/>
      <c r="W352" s="134"/>
      <c r="X352" s="134"/>
    </row>
    <row r="353" spans="1:24" ht="14.25" customHeight="1" x14ac:dyDescent="0.25">
      <c r="A353" s="60"/>
      <c r="B353" s="61"/>
      <c r="C353" s="62"/>
      <c r="D353" s="60"/>
      <c r="E353" s="61"/>
      <c r="F353" s="62"/>
      <c r="G353" s="62"/>
      <c r="H353" s="62"/>
      <c r="I353" s="62"/>
      <c r="J353" s="62"/>
      <c r="K353" s="60"/>
      <c r="L353" s="60"/>
      <c r="M353" s="60"/>
      <c r="N353" s="62"/>
      <c r="O353" s="62"/>
      <c r="P353" s="62"/>
      <c r="Q353" s="60"/>
      <c r="R353" s="60"/>
      <c r="S353" s="62"/>
      <c r="T353" s="62"/>
      <c r="U353" s="62"/>
      <c r="V353" s="60"/>
      <c r="W353" s="134"/>
      <c r="X353" s="134"/>
    </row>
    <row r="354" spans="1:24" ht="15.75" x14ac:dyDescent="0.25">
      <c r="A354" s="173" t="s">
        <v>374</v>
      </c>
      <c r="B354" s="174"/>
      <c r="C354" s="174"/>
      <c r="D354" s="174"/>
      <c r="E354" s="174"/>
      <c r="F354" s="174"/>
      <c r="G354" s="174"/>
      <c r="H354" s="174"/>
      <c r="I354" s="174"/>
      <c r="J354" s="174"/>
      <c r="K354" s="174"/>
      <c r="L354" s="174"/>
      <c r="M354" s="174"/>
      <c r="N354" s="151"/>
      <c r="O354" s="151"/>
      <c r="P354" s="151"/>
      <c r="Q354" s="151"/>
      <c r="R354" s="151"/>
      <c r="S354" s="151"/>
      <c r="T354" s="151"/>
      <c r="U354" s="151"/>
      <c r="V354" s="151"/>
      <c r="W354" s="151"/>
      <c r="X354" s="151"/>
    </row>
    <row r="355" spans="1:24" ht="38.25" x14ac:dyDescent="0.25">
      <c r="A355" s="63"/>
      <c r="B355" s="64" t="s">
        <v>0</v>
      </c>
      <c r="C355" s="65" t="s">
        <v>1</v>
      </c>
      <c r="D355" s="4" t="s">
        <v>541</v>
      </c>
      <c r="E355" s="4" t="s">
        <v>540</v>
      </c>
      <c r="F355" s="4" t="s">
        <v>539</v>
      </c>
      <c r="G355" s="4" t="s">
        <v>538</v>
      </c>
      <c r="H355" s="4" t="s">
        <v>2</v>
      </c>
      <c r="I355" s="4" t="s">
        <v>3</v>
      </c>
      <c r="J355" s="4" t="s">
        <v>4</v>
      </c>
      <c r="K355" s="4" t="s">
        <v>5</v>
      </c>
      <c r="L355" s="5" t="s">
        <v>528</v>
      </c>
      <c r="M355" s="5" t="s">
        <v>537</v>
      </c>
      <c r="N355" s="4" t="s">
        <v>6</v>
      </c>
      <c r="O355" s="4" t="s">
        <v>7</v>
      </c>
      <c r="P355" s="4" t="s">
        <v>8</v>
      </c>
      <c r="Q355" s="4" t="s">
        <v>9</v>
      </c>
      <c r="R355" s="4" t="s">
        <v>529</v>
      </c>
      <c r="S355" s="4" t="s">
        <v>10</v>
      </c>
      <c r="T355" s="4" t="s">
        <v>11</v>
      </c>
      <c r="U355" s="4" t="s">
        <v>12</v>
      </c>
      <c r="V355" s="4" t="s">
        <v>13</v>
      </c>
      <c r="W355" s="4" t="s">
        <v>530</v>
      </c>
      <c r="X355" s="5" t="s">
        <v>542</v>
      </c>
    </row>
    <row r="356" spans="1:24" ht="25.5" x14ac:dyDescent="0.25">
      <c r="A356" s="66" t="s">
        <v>375</v>
      </c>
      <c r="B356" s="67" t="s">
        <v>376</v>
      </c>
      <c r="C356" s="68" t="s">
        <v>59</v>
      </c>
      <c r="D356" s="69">
        <f>SUM(D357:D375)</f>
        <v>9143.7916400000031</v>
      </c>
      <c r="E356" s="69">
        <f t="shared" ref="E356:W356" si="247">SUM(E357:E375)</f>
        <v>7148.1169129999998</v>
      </c>
      <c r="F356" s="69">
        <f t="shared" si="247"/>
        <v>9317.5064000000002</v>
      </c>
      <c r="G356" s="69">
        <f t="shared" si="247"/>
        <v>8662.8752920000006</v>
      </c>
      <c r="H356" s="69">
        <f t="shared" si="247"/>
        <v>15515.2916682</v>
      </c>
      <c r="I356" s="69">
        <f t="shared" ca="1" si="247"/>
        <v>15515.2916682</v>
      </c>
      <c r="J356" s="69">
        <f t="shared" ca="1" si="247"/>
        <v>15515.2916682</v>
      </c>
      <c r="K356" s="69">
        <f t="shared" ca="1" si="247"/>
        <v>15515.2916682</v>
      </c>
      <c r="L356" s="139">
        <f t="shared" si="247"/>
        <v>10220.3355875</v>
      </c>
      <c r="M356" s="69">
        <f t="shared" si="247"/>
        <v>12436.605443800001</v>
      </c>
      <c r="N356" s="69">
        <f t="shared" si="247"/>
        <v>16393.211509660003</v>
      </c>
      <c r="O356" s="69">
        <f t="shared" ca="1" si="247"/>
        <v>15515.2916682</v>
      </c>
      <c r="P356" s="69">
        <f t="shared" ca="1" si="247"/>
        <v>15515.2916682</v>
      </c>
      <c r="Q356" s="69">
        <f t="shared" ca="1" si="247"/>
        <v>15515.2916682</v>
      </c>
      <c r="R356" s="69">
        <f t="shared" si="247"/>
        <v>10796.351399799998</v>
      </c>
      <c r="S356" s="69">
        <f t="shared" si="247"/>
        <v>17358.130556337743</v>
      </c>
      <c r="T356" s="69">
        <f t="shared" ca="1" si="247"/>
        <v>15515.2916682</v>
      </c>
      <c r="U356" s="69">
        <f t="shared" ca="1" si="247"/>
        <v>15515.2916682</v>
      </c>
      <c r="V356" s="69">
        <f t="shared" ca="1" si="247"/>
        <v>15515.2916682</v>
      </c>
      <c r="W356" s="139">
        <f t="shared" si="247"/>
        <v>11268.834184000001</v>
      </c>
      <c r="X356" s="69">
        <f t="shared" ref="X356" si="248">SUM(X357:X375)</f>
        <v>14239.058120888998</v>
      </c>
    </row>
    <row r="357" spans="1:24" x14ac:dyDescent="0.25">
      <c r="A357" s="63"/>
      <c r="B357" s="70" t="s">
        <v>377</v>
      </c>
      <c r="C357" s="71" t="s">
        <v>59</v>
      </c>
      <c r="D357" s="72">
        <f t="shared" ref="D357:W357" si="249">D95</f>
        <v>0</v>
      </c>
      <c r="E357" s="72">
        <f t="shared" si="249"/>
        <v>11.29</v>
      </c>
      <c r="F357" s="72">
        <f t="shared" si="249"/>
        <v>50.66</v>
      </c>
      <c r="G357" s="72">
        <f t="shared" si="249"/>
        <v>13.61871</v>
      </c>
      <c r="H357" s="72">
        <f t="shared" si="249"/>
        <v>62.11</v>
      </c>
      <c r="I357" s="72">
        <f t="shared" si="249"/>
        <v>0</v>
      </c>
      <c r="J357" s="72">
        <f t="shared" si="249"/>
        <v>0</v>
      </c>
      <c r="K357" s="72">
        <f t="shared" si="249"/>
        <v>0</v>
      </c>
      <c r="L357" s="140">
        <f t="shared" si="249"/>
        <v>51.99</v>
      </c>
      <c r="M357" s="72">
        <f t="shared" si="249"/>
        <v>28.978439999999999</v>
      </c>
      <c r="N357" s="72">
        <f t="shared" si="249"/>
        <v>66.459999999999994</v>
      </c>
      <c r="O357" s="72">
        <f t="shared" si="249"/>
        <v>0</v>
      </c>
      <c r="P357" s="72">
        <f t="shared" si="249"/>
        <v>0</v>
      </c>
      <c r="Q357" s="72">
        <f t="shared" si="249"/>
        <v>0</v>
      </c>
      <c r="R357" s="72">
        <f t="shared" si="249"/>
        <v>54.45</v>
      </c>
      <c r="S357" s="72">
        <f t="shared" si="249"/>
        <v>71.12</v>
      </c>
      <c r="T357" s="72">
        <f t="shared" si="249"/>
        <v>0</v>
      </c>
      <c r="U357" s="72">
        <f t="shared" si="249"/>
        <v>0</v>
      </c>
      <c r="V357" s="72">
        <f t="shared" si="249"/>
        <v>0</v>
      </c>
      <c r="W357" s="140">
        <f t="shared" si="249"/>
        <v>56.87</v>
      </c>
      <c r="X357" s="72">
        <f t="shared" ref="X357" si="250">X95</f>
        <v>58.697100000000006</v>
      </c>
    </row>
    <row r="358" spans="1:24" x14ac:dyDescent="0.25">
      <c r="A358" s="63"/>
      <c r="B358" s="70" t="s">
        <v>378</v>
      </c>
      <c r="C358" s="71" t="s">
        <v>59</v>
      </c>
      <c r="D358" s="72">
        <f t="shared" ref="D358:W358" si="251">D97</f>
        <v>3152.9300000000003</v>
      </c>
      <c r="E358" s="72">
        <f t="shared" si="251"/>
        <v>1784.01</v>
      </c>
      <c r="F358" s="72">
        <f>F97</f>
        <v>3297.01</v>
      </c>
      <c r="G358" s="72">
        <f>G97</f>
        <v>2866.9137920000003</v>
      </c>
      <c r="H358" s="72">
        <f t="shared" si="251"/>
        <v>3492.7338831999996</v>
      </c>
      <c r="I358" s="72">
        <f t="shared" ca="1" si="251"/>
        <v>3492.7338831999996</v>
      </c>
      <c r="J358" s="72">
        <f t="shared" ca="1" si="251"/>
        <v>3492.7338831999996</v>
      </c>
      <c r="K358" s="72">
        <f t="shared" ca="1" si="251"/>
        <v>3492.7338831999996</v>
      </c>
      <c r="L358" s="140">
        <f t="shared" si="251"/>
        <v>2769.609136</v>
      </c>
      <c r="M358" s="72">
        <f t="shared" si="251"/>
        <v>3149.7581838000006</v>
      </c>
      <c r="N358" s="72">
        <f t="shared" si="251"/>
        <v>3772.159048</v>
      </c>
      <c r="O358" s="72">
        <f t="shared" ca="1" si="251"/>
        <v>3492.7338831999996</v>
      </c>
      <c r="P358" s="72">
        <f t="shared" ca="1" si="251"/>
        <v>3492.7338831999996</v>
      </c>
      <c r="Q358" s="72">
        <f t="shared" ca="1" si="251"/>
        <v>3492.7338831999996</v>
      </c>
      <c r="R358" s="72">
        <f t="shared" si="251"/>
        <v>2849.6938720000003</v>
      </c>
      <c r="S358" s="72">
        <f t="shared" si="251"/>
        <v>4073.9358880000004</v>
      </c>
      <c r="T358" s="72">
        <f t="shared" ca="1" si="251"/>
        <v>3492.7338831999996</v>
      </c>
      <c r="U358" s="72">
        <f t="shared" ca="1" si="251"/>
        <v>3492.7338831999996</v>
      </c>
      <c r="V358" s="72">
        <f t="shared" ca="1" si="251"/>
        <v>3492.7338831999996</v>
      </c>
      <c r="W358" s="140">
        <f t="shared" si="251"/>
        <v>2998.8832000000002</v>
      </c>
      <c r="X358" s="72">
        <f t="shared" ref="X358" si="252">X97</f>
        <v>3060.4342730400003</v>
      </c>
    </row>
    <row r="359" spans="1:24" ht="25.5" x14ac:dyDescent="0.25">
      <c r="A359" s="63"/>
      <c r="B359" s="70" t="s">
        <v>379</v>
      </c>
      <c r="C359" s="71" t="s">
        <v>59</v>
      </c>
      <c r="D359" s="72">
        <f t="shared" ref="D359:W359" si="253">D210+D213</f>
        <v>594.00394000000006</v>
      </c>
      <c r="E359" s="72">
        <f t="shared" si="253"/>
        <v>533.71691299999998</v>
      </c>
      <c r="F359" s="72">
        <f t="shared" si="253"/>
        <v>620.44471999999996</v>
      </c>
      <c r="G359" s="72">
        <f t="shared" si="253"/>
        <v>609.70366999999999</v>
      </c>
      <c r="H359" s="72">
        <f t="shared" si="253"/>
        <v>587.31964500000004</v>
      </c>
      <c r="I359" s="72">
        <f t="shared" si="253"/>
        <v>0</v>
      </c>
      <c r="J359" s="72">
        <f t="shared" si="253"/>
        <v>0</v>
      </c>
      <c r="K359" s="72">
        <f t="shared" si="253"/>
        <v>0</v>
      </c>
      <c r="L359" s="140">
        <f t="shared" si="253"/>
        <v>511.05967149999998</v>
      </c>
      <c r="M359" s="72">
        <f t="shared" si="253"/>
        <v>641.19797000000005</v>
      </c>
      <c r="N359" s="72">
        <f t="shared" si="253"/>
        <v>640.17961700000001</v>
      </c>
      <c r="O359" s="72">
        <f t="shared" si="253"/>
        <v>0</v>
      </c>
      <c r="P359" s="72">
        <f t="shared" si="253"/>
        <v>0</v>
      </c>
      <c r="Q359" s="72">
        <f t="shared" si="253"/>
        <v>0</v>
      </c>
      <c r="R359" s="72">
        <f t="shared" si="253"/>
        <v>549.57266779999998</v>
      </c>
      <c r="S359" s="72">
        <f t="shared" si="253"/>
        <v>697.78971899999999</v>
      </c>
      <c r="T359" s="72">
        <f t="shared" si="253"/>
        <v>0</v>
      </c>
      <c r="U359" s="72">
        <f t="shared" si="253"/>
        <v>0</v>
      </c>
      <c r="V359" s="72">
        <f t="shared" si="253"/>
        <v>0</v>
      </c>
      <c r="W359" s="140">
        <f t="shared" si="253"/>
        <v>588.90150400000005</v>
      </c>
      <c r="X359" s="72">
        <f t="shared" ref="X359" si="254">X210+X213</f>
        <v>588.91150400000004</v>
      </c>
    </row>
    <row r="360" spans="1:24" x14ac:dyDescent="0.25">
      <c r="A360" s="63"/>
      <c r="B360" s="70" t="s">
        <v>380</v>
      </c>
      <c r="C360" s="71" t="s">
        <v>59</v>
      </c>
      <c r="D360" s="73">
        <f t="shared" ref="D360:W360" si="255">D247</f>
        <v>16.407699999999998</v>
      </c>
      <c r="E360" s="73">
        <f t="shared" si="255"/>
        <v>28.84</v>
      </c>
      <c r="F360" s="73">
        <f t="shared" si="255"/>
        <v>15.901679999999999</v>
      </c>
      <c r="G360" s="73">
        <f t="shared" si="255"/>
        <v>0</v>
      </c>
      <c r="H360" s="73">
        <f t="shared" si="255"/>
        <v>32.708379999999998</v>
      </c>
      <c r="I360" s="73">
        <f t="shared" si="255"/>
        <v>0</v>
      </c>
      <c r="J360" s="73">
        <f t="shared" si="255"/>
        <v>0</v>
      </c>
      <c r="K360" s="73">
        <f t="shared" si="255"/>
        <v>0</v>
      </c>
      <c r="L360" s="141">
        <f t="shared" si="255"/>
        <v>14.454320000000001</v>
      </c>
      <c r="M360" s="73">
        <f t="shared" si="255"/>
        <v>0</v>
      </c>
      <c r="N360" s="73">
        <f t="shared" si="255"/>
        <v>35.002000000000002</v>
      </c>
      <c r="O360" s="73">
        <f t="shared" si="255"/>
        <v>0</v>
      </c>
      <c r="P360" s="73">
        <f t="shared" si="255"/>
        <v>0</v>
      </c>
      <c r="Q360" s="73">
        <f t="shared" si="255"/>
        <v>0</v>
      </c>
      <c r="R360" s="73">
        <f t="shared" si="255"/>
        <v>14.105600000000001</v>
      </c>
      <c r="S360" s="73">
        <f t="shared" si="255"/>
        <v>37.452999999999996</v>
      </c>
      <c r="T360" s="73">
        <f t="shared" si="255"/>
        <v>0</v>
      </c>
      <c r="U360" s="73">
        <f t="shared" si="255"/>
        <v>0</v>
      </c>
      <c r="V360" s="73">
        <f t="shared" si="255"/>
        <v>0</v>
      </c>
      <c r="W360" s="141">
        <f t="shared" si="255"/>
        <v>14.384720000000002</v>
      </c>
      <c r="X360" s="73">
        <f t="shared" ref="X360" si="256">X247</f>
        <v>15.0788864</v>
      </c>
    </row>
    <row r="361" spans="1:24" x14ac:dyDescent="0.25">
      <c r="A361" s="63"/>
      <c r="B361" s="70" t="s">
        <v>381</v>
      </c>
      <c r="C361" s="71" t="s">
        <v>59</v>
      </c>
      <c r="D361" s="73"/>
      <c r="E361" s="73"/>
      <c r="F361" s="73"/>
      <c r="G361" s="73"/>
      <c r="H361" s="73"/>
      <c r="I361" s="73"/>
      <c r="J361" s="73"/>
      <c r="K361" s="73"/>
      <c r="L361" s="141"/>
      <c r="M361" s="73"/>
      <c r="N361" s="73"/>
      <c r="O361" s="73"/>
      <c r="P361" s="73"/>
      <c r="Q361" s="73"/>
      <c r="R361" s="73"/>
      <c r="S361" s="73"/>
      <c r="T361" s="73"/>
      <c r="U361" s="73"/>
      <c r="V361" s="136"/>
      <c r="W361" s="142"/>
      <c r="X361" s="73"/>
    </row>
    <row r="362" spans="1:24" ht="24.75" customHeight="1" x14ac:dyDescent="0.25">
      <c r="A362" s="63"/>
      <c r="B362" s="70" t="s">
        <v>382</v>
      </c>
      <c r="C362" s="71" t="s">
        <v>59</v>
      </c>
      <c r="D362" s="73">
        <f t="shared" ref="D362:W362" si="257">D255</f>
        <v>38.5</v>
      </c>
      <c r="E362" s="73">
        <f t="shared" si="257"/>
        <v>148.29</v>
      </c>
      <c r="F362" s="73">
        <f t="shared" si="257"/>
        <v>148.29</v>
      </c>
      <c r="G362" s="73">
        <f t="shared" si="257"/>
        <v>144.56247999999999</v>
      </c>
      <c r="H362" s="73">
        <f t="shared" si="257"/>
        <v>148.29</v>
      </c>
      <c r="I362" s="73">
        <f t="shared" si="257"/>
        <v>0</v>
      </c>
      <c r="J362" s="73">
        <f t="shared" si="257"/>
        <v>0</v>
      </c>
      <c r="K362" s="73">
        <f t="shared" si="257"/>
        <v>0</v>
      </c>
      <c r="L362" s="141">
        <f t="shared" si="257"/>
        <v>139.34</v>
      </c>
      <c r="M362" s="73">
        <f t="shared" si="257"/>
        <v>139.33500000000001</v>
      </c>
      <c r="N362" s="73">
        <f t="shared" si="257"/>
        <v>148.29</v>
      </c>
      <c r="O362" s="73">
        <f t="shared" si="257"/>
        <v>0</v>
      </c>
      <c r="P362" s="73">
        <f t="shared" si="257"/>
        <v>0</v>
      </c>
      <c r="Q362" s="73">
        <f t="shared" si="257"/>
        <v>0</v>
      </c>
      <c r="R362" s="73">
        <f t="shared" si="257"/>
        <v>139.34</v>
      </c>
      <c r="S362" s="73">
        <f t="shared" si="257"/>
        <v>148.29</v>
      </c>
      <c r="T362" s="73">
        <f t="shared" si="257"/>
        <v>0</v>
      </c>
      <c r="U362" s="73">
        <f t="shared" si="257"/>
        <v>0</v>
      </c>
      <c r="V362" s="73">
        <f t="shared" si="257"/>
        <v>0</v>
      </c>
      <c r="W362" s="141">
        <f t="shared" si="257"/>
        <v>106.81</v>
      </c>
      <c r="X362" s="73">
        <f t="shared" ref="X362" si="258">X255</f>
        <v>139.34</v>
      </c>
    </row>
    <row r="363" spans="1:24" x14ac:dyDescent="0.25">
      <c r="A363" s="63"/>
      <c r="B363" s="70" t="s">
        <v>383</v>
      </c>
      <c r="C363" s="71" t="s">
        <v>59</v>
      </c>
      <c r="D363" s="73">
        <f t="shared" ref="D363:W363" si="259">D261+D270+D276+D283</f>
        <v>3251.6400000000003</v>
      </c>
      <c r="E363" s="73">
        <f t="shared" si="259"/>
        <v>3169.56</v>
      </c>
      <c r="F363" s="73">
        <f t="shared" si="259"/>
        <v>3469.5</v>
      </c>
      <c r="G363" s="73">
        <f t="shared" si="259"/>
        <v>3283.6024400000001</v>
      </c>
      <c r="H363" s="73">
        <f t="shared" si="259"/>
        <v>7714.76</v>
      </c>
      <c r="I363" s="73">
        <f t="shared" si="259"/>
        <v>0</v>
      </c>
      <c r="J363" s="73">
        <f t="shared" si="259"/>
        <v>0</v>
      </c>
      <c r="K363" s="73">
        <f t="shared" si="259"/>
        <v>0</v>
      </c>
      <c r="L363" s="141">
        <f t="shared" si="259"/>
        <v>3656.73</v>
      </c>
      <c r="M363" s="73">
        <f t="shared" si="259"/>
        <v>5015.5375999999997</v>
      </c>
      <c r="N363" s="73">
        <f t="shared" si="259"/>
        <v>8092.9706700000006</v>
      </c>
      <c r="O363" s="73">
        <f t="shared" si="259"/>
        <v>0</v>
      </c>
      <c r="P363" s="73">
        <f t="shared" si="259"/>
        <v>0</v>
      </c>
      <c r="Q363" s="73">
        <f t="shared" si="259"/>
        <v>0</v>
      </c>
      <c r="R363" s="73">
        <f t="shared" si="259"/>
        <v>3830.13</v>
      </c>
      <c r="S363" s="73">
        <f t="shared" si="259"/>
        <v>8489.7484414899991</v>
      </c>
      <c r="T363" s="73">
        <f t="shared" si="259"/>
        <v>0</v>
      </c>
      <c r="U363" s="73">
        <f t="shared" si="259"/>
        <v>0</v>
      </c>
      <c r="V363" s="73">
        <f t="shared" si="259"/>
        <v>0</v>
      </c>
      <c r="W363" s="141">
        <f t="shared" si="259"/>
        <v>4000.38</v>
      </c>
      <c r="X363" s="73">
        <f t="shared" ref="X363" si="260">X261+X270+X276+X283</f>
        <v>6195.8265494999996</v>
      </c>
    </row>
    <row r="364" spans="1:24" x14ac:dyDescent="0.25">
      <c r="A364" s="63"/>
      <c r="B364" s="70" t="s">
        <v>384</v>
      </c>
      <c r="C364" s="71" t="s">
        <v>59</v>
      </c>
      <c r="D364" s="73">
        <f t="shared" ref="D364:W364" si="261">D265+D273+D279+D286</f>
        <v>978.06</v>
      </c>
      <c r="E364" s="73">
        <f t="shared" si="261"/>
        <v>1011.1899999999999</v>
      </c>
      <c r="F364" s="73">
        <f t="shared" si="261"/>
        <v>1047.79</v>
      </c>
      <c r="G364" s="73">
        <f t="shared" si="261"/>
        <v>1048.1312600000001</v>
      </c>
      <c r="H364" s="73">
        <f t="shared" si="261"/>
        <v>2329.85752</v>
      </c>
      <c r="I364" s="73">
        <f t="shared" si="261"/>
        <v>0</v>
      </c>
      <c r="J364" s="73">
        <f t="shared" si="261"/>
        <v>0</v>
      </c>
      <c r="K364" s="73">
        <f t="shared" si="261"/>
        <v>0</v>
      </c>
      <c r="L364" s="141">
        <f t="shared" si="261"/>
        <v>1104.3324599999999</v>
      </c>
      <c r="M364" s="73">
        <f t="shared" si="261"/>
        <v>1389.62482</v>
      </c>
      <c r="N364" s="73">
        <f t="shared" si="261"/>
        <v>2444.0771423399997</v>
      </c>
      <c r="O364" s="73">
        <f t="shared" si="261"/>
        <v>0</v>
      </c>
      <c r="P364" s="73">
        <f t="shared" si="261"/>
        <v>0</v>
      </c>
      <c r="Q364" s="73">
        <f t="shared" si="261"/>
        <v>0</v>
      </c>
      <c r="R364" s="73">
        <f t="shared" si="261"/>
        <v>1156.6892599999999</v>
      </c>
      <c r="S364" s="73">
        <f t="shared" si="261"/>
        <v>2563.9040293299795</v>
      </c>
      <c r="T364" s="73">
        <f t="shared" si="261"/>
        <v>0</v>
      </c>
      <c r="U364" s="73">
        <f t="shared" si="261"/>
        <v>0</v>
      </c>
      <c r="V364" s="73">
        <f t="shared" si="261"/>
        <v>0</v>
      </c>
      <c r="W364" s="141">
        <f t="shared" si="261"/>
        <v>1208.1147599999999</v>
      </c>
      <c r="X364" s="73">
        <f t="shared" ref="X364" si="262">X265+X273+X279+X286</f>
        <v>1871.1396179489998</v>
      </c>
    </row>
    <row r="365" spans="1:24" ht="24" customHeight="1" x14ac:dyDescent="0.25">
      <c r="A365" s="63"/>
      <c r="B365" s="70" t="s">
        <v>385</v>
      </c>
      <c r="C365" s="71" t="s">
        <v>59</v>
      </c>
      <c r="D365" s="73">
        <f t="shared" ref="D365:W365" si="263">D268</f>
        <v>0</v>
      </c>
      <c r="E365" s="73">
        <f t="shared" si="263"/>
        <v>0</v>
      </c>
      <c r="F365" s="73">
        <f t="shared" si="263"/>
        <v>0</v>
      </c>
      <c r="G365" s="73">
        <f t="shared" si="263"/>
        <v>244.93899999999999</v>
      </c>
      <c r="H365" s="73">
        <f t="shared" si="263"/>
        <v>0</v>
      </c>
      <c r="I365" s="73">
        <f t="shared" si="263"/>
        <v>0</v>
      </c>
      <c r="J365" s="73">
        <f t="shared" si="263"/>
        <v>0</v>
      </c>
      <c r="K365" s="73">
        <f t="shared" si="263"/>
        <v>0</v>
      </c>
      <c r="L365" s="141">
        <f t="shared" si="263"/>
        <v>0</v>
      </c>
      <c r="M365" s="73">
        <f t="shared" si="263"/>
        <v>0</v>
      </c>
      <c r="N365" s="73">
        <f t="shared" si="263"/>
        <v>0</v>
      </c>
      <c r="O365" s="73">
        <f t="shared" si="263"/>
        <v>0</v>
      </c>
      <c r="P365" s="73">
        <f t="shared" si="263"/>
        <v>0</v>
      </c>
      <c r="Q365" s="73">
        <f t="shared" si="263"/>
        <v>0</v>
      </c>
      <c r="R365" s="73">
        <f t="shared" si="263"/>
        <v>0</v>
      </c>
      <c r="S365" s="73">
        <f t="shared" si="263"/>
        <v>0</v>
      </c>
      <c r="T365" s="73">
        <f t="shared" si="263"/>
        <v>0</v>
      </c>
      <c r="U365" s="73">
        <f t="shared" si="263"/>
        <v>0</v>
      </c>
      <c r="V365" s="73">
        <f t="shared" si="263"/>
        <v>0</v>
      </c>
      <c r="W365" s="141">
        <f t="shared" si="263"/>
        <v>0</v>
      </c>
      <c r="X365" s="73">
        <f t="shared" ref="X365" si="264">X268</f>
        <v>0</v>
      </c>
    </row>
    <row r="366" spans="1:24" ht="38.25" x14ac:dyDescent="0.25">
      <c r="A366" s="63"/>
      <c r="B366" s="70" t="s">
        <v>386</v>
      </c>
      <c r="C366" s="71" t="s">
        <v>59</v>
      </c>
      <c r="D366" s="73">
        <f t="shared" ref="D366:W366" si="265">D251+D229+D212</f>
        <v>0</v>
      </c>
      <c r="E366" s="73">
        <f t="shared" si="265"/>
        <v>0</v>
      </c>
      <c r="F366" s="73">
        <f t="shared" si="265"/>
        <v>0</v>
      </c>
      <c r="G366" s="73">
        <f t="shared" si="265"/>
        <v>0</v>
      </c>
      <c r="H366" s="73">
        <f t="shared" si="265"/>
        <v>0</v>
      </c>
      <c r="I366" s="73">
        <f t="shared" si="265"/>
        <v>0</v>
      </c>
      <c r="J366" s="73">
        <f t="shared" si="265"/>
        <v>0</v>
      </c>
      <c r="K366" s="73">
        <f t="shared" si="265"/>
        <v>0</v>
      </c>
      <c r="L366" s="141">
        <f t="shared" si="265"/>
        <v>1464.41</v>
      </c>
      <c r="M366" s="73">
        <f t="shared" si="265"/>
        <v>1289.5541900000001</v>
      </c>
      <c r="N366" s="73">
        <f t="shared" si="265"/>
        <v>0</v>
      </c>
      <c r="O366" s="73">
        <f t="shared" si="265"/>
        <v>0</v>
      </c>
      <c r="P366" s="73">
        <f t="shared" si="265"/>
        <v>0</v>
      </c>
      <c r="Q366" s="73">
        <f t="shared" si="265"/>
        <v>0</v>
      </c>
      <c r="R366" s="73">
        <f t="shared" si="265"/>
        <v>1674.16</v>
      </c>
      <c r="S366" s="73">
        <f t="shared" si="265"/>
        <v>0</v>
      </c>
      <c r="T366" s="73">
        <f t="shared" si="265"/>
        <v>0</v>
      </c>
      <c r="U366" s="73">
        <f t="shared" si="265"/>
        <v>0</v>
      </c>
      <c r="V366" s="73">
        <f t="shared" si="265"/>
        <v>0</v>
      </c>
      <c r="W366" s="141">
        <f t="shared" si="265"/>
        <v>1746.62</v>
      </c>
      <c r="X366" s="73">
        <f t="shared" ref="X366" si="266">X251+X229+X212</f>
        <v>1746.62</v>
      </c>
    </row>
    <row r="367" spans="1:24" ht="40.5" customHeight="1" x14ac:dyDescent="0.25">
      <c r="A367" s="63"/>
      <c r="B367" s="70" t="s">
        <v>387</v>
      </c>
      <c r="C367" s="71" t="s">
        <v>59</v>
      </c>
      <c r="D367" s="73">
        <f t="shared" ref="D367:W367" si="267">D307+D300+D301+D313</f>
        <v>305.02999999999997</v>
      </c>
      <c r="E367" s="73">
        <f t="shared" si="267"/>
        <v>169.1</v>
      </c>
      <c r="F367" s="73">
        <f t="shared" si="267"/>
        <v>195.31</v>
      </c>
      <c r="G367" s="73">
        <f t="shared" si="267"/>
        <v>258.12137999999999</v>
      </c>
      <c r="H367" s="73">
        <f t="shared" si="267"/>
        <v>294.76</v>
      </c>
      <c r="I367" s="73">
        <f t="shared" si="267"/>
        <v>0</v>
      </c>
      <c r="J367" s="73">
        <f t="shared" si="267"/>
        <v>0</v>
      </c>
      <c r="K367" s="73">
        <f t="shared" si="267"/>
        <v>0</v>
      </c>
      <c r="L367" s="141">
        <f t="shared" si="267"/>
        <v>195.21</v>
      </c>
      <c r="M367" s="73">
        <f t="shared" si="267"/>
        <v>274.54067000000003</v>
      </c>
      <c r="N367" s="73">
        <f t="shared" si="267"/>
        <v>299.33999999999997</v>
      </c>
      <c r="O367" s="73">
        <f t="shared" si="267"/>
        <v>0</v>
      </c>
      <c r="P367" s="73">
        <f t="shared" si="267"/>
        <v>0</v>
      </c>
      <c r="Q367" s="73">
        <f t="shared" si="267"/>
        <v>0</v>
      </c>
      <c r="R367" s="73">
        <f t="shared" si="267"/>
        <v>204.47</v>
      </c>
      <c r="S367" s="73">
        <f t="shared" si="267"/>
        <v>320.29000000000002</v>
      </c>
      <c r="T367" s="73">
        <f t="shared" si="267"/>
        <v>0</v>
      </c>
      <c r="U367" s="73">
        <f t="shared" si="267"/>
        <v>0</v>
      </c>
      <c r="V367" s="73">
        <f t="shared" si="267"/>
        <v>0</v>
      </c>
      <c r="W367" s="141">
        <f t="shared" si="267"/>
        <v>213.56</v>
      </c>
      <c r="X367" s="73">
        <f t="shared" ref="X367" si="268">X307+X300+X301+X313</f>
        <v>218.57843</v>
      </c>
    </row>
    <row r="368" spans="1:24" ht="63.75" x14ac:dyDescent="0.25">
      <c r="A368" s="63"/>
      <c r="B368" s="70" t="s">
        <v>388</v>
      </c>
      <c r="C368" s="71" t="s">
        <v>59</v>
      </c>
      <c r="D368" s="73">
        <f t="shared" ref="D368:W368" si="269">D291+D292+D293+D294+D295+D296+D297+D298</f>
        <v>369.18</v>
      </c>
      <c r="E368" s="73">
        <f t="shared" si="269"/>
        <v>139.57000000000002</v>
      </c>
      <c r="F368" s="73">
        <f t="shared" si="269"/>
        <v>268.19</v>
      </c>
      <c r="G368" s="73">
        <f t="shared" si="269"/>
        <v>148.99288999999999</v>
      </c>
      <c r="H368" s="73">
        <f t="shared" si="269"/>
        <v>482.66</v>
      </c>
      <c r="I368" s="73">
        <f t="shared" si="269"/>
        <v>0</v>
      </c>
      <c r="J368" s="73">
        <f t="shared" si="269"/>
        <v>0</v>
      </c>
      <c r="K368" s="73">
        <f t="shared" si="269"/>
        <v>0</v>
      </c>
      <c r="L368" s="141">
        <f t="shared" si="269"/>
        <v>161.11999999999998</v>
      </c>
      <c r="M368" s="73">
        <f t="shared" si="269"/>
        <v>482.09823000000017</v>
      </c>
      <c r="N368" s="73">
        <f t="shared" si="269"/>
        <v>515.48088000000007</v>
      </c>
      <c r="O368" s="73">
        <f t="shared" si="269"/>
        <v>0</v>
      </c>
      <c r="P368" s="73">
        <f t="shared" si="269"/>
        <v>0</v>
      </c>
      <c r="Q368" s="73">
        <f t="shared" si="269"/>
        <v>0</v>
      </c>
      <c r="R368" s="73">
        <f t="shared" si="269"/>
        <v>168.77</v>
      </c>
      <c r="S368" s="73">
        <f t="shared" si="269"/>
        <v>550.53357984000013</v>
      </c>
      <c r="T368" s="73">
        <f t="shared" si="269"/>
        <v>0</v>
      </c>
      <c r="U368" s="73">
        <f t="shared" si="269"/>
        <v>0</v>
      </c>
      <c r="V368" s="73">
        <f t="shared" si="269"/>
        <v>0</v>
      </c>
      <c r="W368" s="141">
        <f t="shared" si="269"/>
        <v>176.26999999999998</v>
      </c>
      <c r="X368" s="73">
        <f t="shared" ref="X368" si="270">X291+X292+X293+X294+X295+X296+X297+X298</f>
        <v>180.41512999999998</v>
      </c>
    </row>
    <row r="369" spans="1:24" ht="51" x14ac:dyDescent="0.25">
      <c r="A369" s="63"/>
      <c r="B369" s="70" t="s">
        <v>389</v>
      </c>
      <c r="C369" s="71" t="s">
        <v>59</v>
      </c>
      <c r="D369" s="73">
        <f t="shared" ref="D369:W369" si="271">D303</f>
        <v>8.5399999999999991</v>
      </c>
      <c r="E369" s="73">
        <f t="shared" si="271"/>
        <v>8.5500000000000007</v>
      </c>
      <c r="F369" s="73">
        <f t="shared" si="271"/>
        <v>0</v>
      </c>
      <c r="G369" s="73">
        <f t="shared" si="271"/>
        <v>8.9682399999999998</v>
      </c>
      <c r="H369" s="73">
        <f t="shared" si="271"/>
        <v>0</v>
      </c>
      <c r="I369" s="73">
        <f t="shared" si="271"/>
        <v>0</v>
      </c>
      <c r="J369" s="73">
        <f t="shared" si="271"/>
        <v>0</v>
      </c>
      <c r="K369" s="73">
        <f t="shared" si="271"/>
        <v>0</v>
      </c>
      <c r="L369" s="141">
        <f t="shared" si="271"/>
        <v>8.9700000000000006</v>
      </c>
      <c r="M369" s="73">
        <f t="shared" si="271"/>
        <v>0</v>
      </c>
      <c r="N369" s="73">
        <f t="shared" si="271"/>
        <v>0</v>
      </c>
      <c r="O369" s="73">
        <f t="shared" si="271"/>
        <v>0</v>
      </c>
      <c r="P369" s="73">
        <f t="shared" si="271"/>
        <v>0</v>
      </c>
      <c r="Q369" s="73">
        <f t="shared" si="271"/>
        <v>0</v>
      </c>
      <c r="R369" s="73">
        <f t="shared" si="271"/>
        <v>8.9700000000000006</v>
      </c>
      <c r="S369" s="73">
        <f t="shared" si="271"/>
        <v>0</v>
      </c>
      <c r="T369" s="73">
        <f t="shared" si="271"/>
        <v>0</v>
      </c>
      <c r="U369" s="73">
        <f t="shared" si="271"/>
        <v>0</v>
      </c>
      <c r="V369" s="73">
        <f t="shared" si="271"/>
        <v>0</v>
      </c>
      <c r="W369" s="141">
        <f t="shared" si="271"/>
        <v>8.9700000000000006</v>
      </c>
      <c r="X369" s="73">
        <f t="shared" ref="X369" si="272">X303</f>
        <v>8.9700000000000006</v>
      </c>
    </row>
    <row r="370" spans="1:24" ht="15" customHeight="1" x14ac:dyDescent="0.25">
      <c r="A370" s="63"/>
      <c r="B370" s="70" t="s">
        <v>390</v>
      </c>
      <c r="C370" s="71" t="s">
        <v>59</v>
      </c>
      <c r="D370" s="73">
        <f t="shared" ref="D370:W370" si="273">D257+D289</f>
        <v>0</v>
      </c>
      <c r="E370" s="73">
        <f t="shared" si="273"/>
        <v>1.22</v>
      </c>
      <c r="F370" s="73">
        <f t="shared" si="273"/>
        <v>0</v>
      </c>
      <c r="G370" s="73">
        <f t="shared" si="273"/>
        <v>2.1879900000000001</v>
      </c>
      <c r="H370" s="73">
        <f t="shared" si="273"/>
        <v>0</v>
      </c>
      <c r="I370" s="73">
        <f t="shared" si="273"/>
        <v>0</v>
      </c>
      <c r="J370" s="73">
        <f t="shared" si="273"/>
        <v>0</v>
      </c>
      <c r="K370" s="73">
        <f t="shared" si="273"/>
        <v>0</v>
      </c>
      <c r="L370" s="141">
        <f t="shared" si="273"/>
        <v>1.41</v>
      </c>
      <c r="M370" s="73">
        <f t="shared" si="273"/>
        <v>0</v>
      </c>
      <c r="N370" s="73">
        <f t="shared" si="273"/>
        <v>0</v>
      </c>
      <c r="O370" s="73">
        <f t="shared" si="273"/>
        <v>0</v>
      </c>
      <c r="P370" s="73">
        <f t="shared" si="273"/>
        <v>0</v>
      </c>
      <c r="Q370" s="73">
        <f t="shared" si="273"/>
        <v>0</v>
      </c>
      <c r="R370" s="73">
        <f t="shared" si="273"/>
        <v>1.48</v>
      </c>
      <c r="S370" s="73">
        <f t="shared" si="273"/>
        <v>0</v>
      </c>
      <c r="T370" s="73">
        <f t="shared" si="273"/>
        <v>0</v>
      </c>
      <c r="U370" s="73">
        <f t="shared" si="273"/>
        <v>0</v>
      </c>
      <c r="V370" s="73">
        <f t="shared" si="273"/>
        <v>0</v>
      </c>
      <c r="W370" s="141">
        <f t="shared" si="273"/>
        <v>1.54</v>
      </c>
      <c r="X370" s="73">
        <f t="shared" ref="X370" si="274">X257+X289</f>
        <v>1.58212</v>
      </c>
    </row>
    <row r="371" spans="1:24" x14ac:dyDescent="0.25">
      <c r="A371" s="63"/>
      <c r="B371" s="70" t="s">
        <v>391</v>
      </c>
      <c r="C371" s="71" t="s">
        <v>59</v>
      </c>
      <c r="D371" s="73">
        <f t="shared" ref="D371:W371" si="275">D288+D306</f>
        <v>0</v>
      </c>
      <c r="E371" s="73">
        <f t="shared" si="275"/>
        <v>2.99</v>
      </c>
      <c r="F371" s="73">
        <f t="shared" si="275"/>
        <v>0</v>
      </c>
      <c r="G371" s="73">
        <f t="shared" si="275"/>
        <v>3.6478600000000001</v>
      </c>
      <c r="H371" s="73">
        <f t="shared" si="275"/>
        <v>0</v>
      </c>
      <c r="I371" s="73">
        <f t="shared" si="275"/>
        <v>0</v>
      </c>
      <c r="J371" s="73">
        <f t="shared" si="275"/>
        <v>0</v>
      </c>
      <c r="K371" s="73">
        <f t="shared" si="275"/>
        <v>0</v>
      </c>
      <c r="L371" s="141">
        <f t="shared" si="275"/>
        <v>3.45</v>
      </c>
      <c r="M371" s="73">
        <f t="shared" si="275"/>
        <v>0</v>
      </c>
      <c r="N371" s="73">
        <f t="shared" si="275"/>
        <v>0</v>
      </c>
      <c r="O371" s="73">
        <f t="shared" si="275"/>
        <v>0</v>
      </c>
      <c r="P371" s="73">
        <f t="shared" si="275"/>
        <v>0</v>
      </c>
      <c r="Q371" s="73">
        <f t="shared" si="275"/>
        <v>0</v>
      </c>
      <c r="R371" s="73">
        <f t="shared" si="275"/>
        <v>3.62</v>
      </c>
      <c r="S371" s="73">
        <f t="shared" si="275"/>
        <v>0</v>
      </c>
      <c r="T371" s="73">
        <f t="shared" si="275"/>
        <v>0</v>
      </c>
      <c r="U371" s="73">
        <f t="shared" si="275"/>
        <v>0</v>
      </c>
      <c r="V371" s="73">
        <f t="shared" si="275"/>
        <v>0</v>
      </c>
      <c r="W371" s="141">
        <f t="shared" si="275"/>
        <v>3.78</v>
      </c>
      <c r="X371" s="73">
        <f t="shared" ref="X371" si="276">X288+X306</f>
        <v>3.86978</v>
      </c>
    </row>
    <row r="372" spans="1:24" x14ac:dyDescent="0.25">
      <c r="A372" s="63"/>
      <c r="B372" s="70" t="s">
        <v>392</v>
      </c>
      <c r="C372" s="71" t="s">
        <v>59</v>
      </c>
      <c r="D372" s="73">
        <f t="shared" ref="D372:W372" si="277">D305+D290</f>
        <v>0</v>
      </c>
      <c r="E372" s="73">
        <f t="shared" si="277"/>
        <v>1.05</v>
      </c>
      <c r="F372" s="73">
        <f t="shared" si="277"/>
        <v>0</v>
      </c>
      <c r="G372" s="73">
        <f t="shared" si="277"/>
        <v>0.13897000000000001</v>
      </c>
      <c r="H372" s="73">
        <f t="shared" si="277"/>
        <v>0</v>
      </c>
      <c r="I372" s="73">
        <f t="shared" si="277"/>
        <v>0</v>
      </c>
      <c r="J372" s="73">
        <f t="shared" si="277"/>
        <v>0</v>
      </c>
      <c r="K372" s="73">
        <f t="shared" si="277"/>
        <v>0</v>
      </c>
      <c r="L372" s="141">
        <f t="shared" si="277"/>
        <v>1.21</v>
      </c>
      <c r="M372" s="73">
        <f t="shared" si="277"/>
        <v>0</v>
      </c>
      <c r="N372" s="73">
        <f t="shared" si="277"/>
        <v>0</v>
      </c>
      <c r="O372" s="73">
        <f t="shared" si="277"/>
        <v>0</v>
      </c>
      <c r="P372" s="73">
        <f t="shared" si="277"/>
        <v>0</v>
      </c>
      <c r="Q372" s="73">
        <f t="shared" si="277"/>
        <v>0</v>
      </c>
      <c r="R372" s="73">
        <f t="shared" si="277"/>
        <v>1.27</v>
      </c>
      <c r="S372" s="73">
        <f t="shared" si="277"/>
        <v>0</v>
      </c>
      <c r="T372" s="73">
        <f t="shared" si="277"/>
        <v>0</v>
      </c>
      <c r="U372" s="73">
        <f t="shared" si="277"/>
        <v>0</v>
      </c>
      <c r="V372" s="73">
        <f t="shared" si="277"/>
        <v>0</v>
      </c>
      <c r="W372" s="141">
        <f t="shared" si="277"/>
        <v>1.33</v>
      </c>
      <c r="X372" s="73">
        <f t="shared" ref="X372" si="278">X305+X290</f>
        <v>1.3576299999999999</v>
      </c>
    </row>
    <row r="373" spans="1:24" x14ac:dyDescent="0.25">
      <c r="A373" s="18"/>
      <c r="B373" s="70" t="s">
        <v>527</v>
      </c>
      <c r="C373" s="71" t="s">
        <v>59</v>
      </c>
      <c r="D373" s="10">
        <f>D334</f>
        <v>0</v>
      </c>
      <c r="E373" s="10">
        <f t="shared" ref="E373:W373" si="279">E334</f>
        <v>15</v>
      </c>
      <c r="F373" s="10">
        <f t="shared" si="279"/>
        <v>0</v>
      </c>
      <c r="G373" s="10">
        <f t="shared" si="279"/>
        <v>0</v>
      </c>
      <c r="H373" s="10">
        <f t="shared" si="279"/>
        <v>15</v>
      </c>
      <c r="I373" s="10">
        <f t="shared" si="279"/>
        <v>0</v>
      </c>
      <c r="J373" s="10">
        <f t="shared" si="279"/>
        <v>0</v>
      </c>
      <c r="K373" s="10">
        <f t="shared" si="279"/>
        <v>0</v>
      </c>
      <c r="L373" s="122">
        <f t="shared" si="279"/>
        <v>0</v>
      </c>
      <c r="M373" s="10">
        <f t="shared" si="279"/>
        <v>0</v>
      </c>
      <c r="N373" s="10">
        <f t="shared" si="279"/>
        <v>0</v>
      </c>
      <c r="O373" s="10">
        <f t="shared" si="279"/>
        <v>0</v>
      </c>
      <c r="P373" s="10">
        <f t="shared" si="279"/>
        <v>0</v>
      </c>
      <c r="Q373" s="10">
        <f t="shared" si="279"/>
        <v>0</v>
      </c>
      <c r="R373" s="10">
        <f t="shared" si="279"/>
        <v>0</v>
      </c>
      <c r="S373" s="10">
        <f t="shared" si="279"/>
        <v>0</v>
      </c>
      <c r="T373" s="10">
        <f t="shared" si="279"/>
        <v>0</v>
      </c>
      <c r="U373" s="10">
        <f t="shared" si="279"/>
        <v>0</v>
      </c>
      <c r="V373" s="10">
        <f t="shared" si="279"/>
        <v>0</v>
      </c>
      <c r="W373" s="122">
        <f t="shared" si="279"/>
        <v>0</v>
      </c>
      <c r="X373" s="10">
        <f t="shared" ref="X373" si="280">X334</f>
        <v>0</v>
      </c>
    </row>
    <row r="374" spans="1:24" ht="38.25" x14ac:dyDescent="0.25">
      <c r="A374" s="63"/>
      <c r="B374" s="70" t="s">
        <v>393</v>
      </c>
      <c r="C374" s="71" t="s">
        <v>59</v>
      </c>
      <c r="D374" s="73">
        <f t="shared" ref="D374:W374" si="281">D302</f>
        <v>0</v>
      </c>
      <c r="E374" s="73">
        <f t="shared" si="281"/>
        <v>0</v>
      </c>
      <c r="F374" s="73">
        <f t="shared" si="281"/>
        <v>0</v>
      </c>
      <c r="G374" s="73">
        <f t="shared" si="281"/>
        <v>0</v>
      </c>
      <c r="H374" s="73">
        <f t="shared" si="281"/>
        <v>0</v>
      </c>
      <c r="I374" s="73">
        <f t="shared" si="281"/>
        <v>0</v>
      </c>
      <c r="J374" s="73">
        <f t="shared" si="281"/>
        <v>0</v>
      </c>
      <c r="K374" s="73">
        <f t="shared" si="281"/>
        <v>0</v>
      </c>
      <c r="L374" s="141">
        <f t="shared" si="281"/>
        <v>0</v>
      </c>
      <c r="M374" s="73">
        <f t="shared" si="281"/>
        <v>0</v>
      </c>
      <c r="N374" s="73">
        <f t="shared" si="281"/>
        <v>0</v>
      </c>
      <c r="O374" s="73">
        <f t="shared" si="281"/>
        <v>0</v>
      </c>
      <c r="P374" s="73">
        <f t="shared" si="281"/>
        <v>0</v>
      </c>
      <c r="Q374" s="73">
        <f t="shared" si="281"/>
        <v>0</v>
      </c>
      <c r="R374" s="73">
        <f t="shared" si="281"/>
        <v>0</v>
      </c>
      <c r="S374" s="73">
        <f t="shared" si="281"/>
        <v>0</v>
      </c>
      <c r="T374" s="73">
        <f t="shared" si="281"/>
        <v>0</v>
      </c>
      <c r="U374" s="73">
        <f t="shared" si="281"/>
        <v>0</v>
      </c>
      <c r="V374" s="73">
        <f t="shared" si="281"/>
        <v>0</v>
      </c>
      <c r="W374" s="141">
        <f t="shared" si="281"/>
        <v>0</v>
      </c>
      <c r="X374" s="73">
        <f t="shared" ref="X374" si="282">X302</f>
        <v>0</v>
      </c>
    </row>
    <row r="375" spans="1:24" ht="25.5" x14ac:dyDescent="0.25">
      <c r="A375" s="63"/>
      <c r="B375" s="70" t="s">
        <v>394</v>
      </c>
      <c r="C375" s="71" t="s">
        <v>59</v>
      </c>
      <c r="D375" s="74">
        <f t="shared" ref="D375:W375" si="283">D376+D377+D378+D379+D380+D280+D287+D304+D281+D274</f>
        <v>429.5</v>
      </c>
      <c r="E375" s="74">
        <f t="shared" si="283"/>
        <v>123.74000000000001</v>
      </c>
      <c r="F375" s="74">
        <f t="shared" si="283"/>
        <v>204.41</v>
      </c>
      <c r="G375" s="74">
        <f t="shared" si="283"/>
        <v>29.346610000000002</v>
      </c>
      <c r="H375" s="74">
        <f t="shared" si="283"/>
        <v>355.09223999999995</v>
      </c>
      <c r="I375" s="74">
        <f t="shared" si="283"/>
        <v>0</v>
      </c>
      <c r="J375" s="74">
        <f t="shared" si="283"/>
        <v>0</v>
      </c>
      <c r="K375" s="74">
        <f t="shared" si="283"/>
        <v>0</v>
      </c>
      <c r="L375" s="143">
        <f t="shared" si="283"/>
        <v>137.04</v>
      </c>
      <c r="M375" s="74">
        <f t="shared" si="283"/>
        <v>25.980339999999998</v>
      </c>
      <c r="N375" s="74">
        <f t="shared" si="283"/>
        <v>379.25215231999999</v>
      </c>
      <c r="O375" s="74">
        <f t="shared" si="283"/>
        <v>0</v>
      </c>
      <c r="P375" s="74">
        <f t="shared" si="283"/>
        <v>0</v>
      </c>
      <c r="Q375" s="74">
        <f t="shared" si="283"/>
        <v>113.82964503551999</v>
      </c>
      <c r="R375" s="74">
        <f t="shared" si="283"/>
        <v>139.63</v>
      </c>
      <c r="S375" s="74">
        <f t="shared" si="283"/>
        <v>405.06589867776</v>
      </c>
      <c r="T375" s="74">
        <f t="shared" si="283"/>
        <v>0</v>
      </c>
      <c r="U375" s="74">
        <f t="shared" si="283"/>
        <v>0</v>
      </c>
      <c r="V375" s="74">
        <f t="shared" si="283"/>
        <v>0</v>
      </c>
      <c r="W375" s="143">
        <f t="shared" si="283"/>
        <v>142.42000000000002</v>
      </c>
      <c r="X375" s="74">
        <f t="shared" ref="X375" si="284">X376+X377+X378+X379+X380+X280+X287+X304+X281+X274</f>
        <v>148.2371</v>
      </c>
    </row>
    <row r="376" spans="1:24" x14ac:dyDescent="0.25">
      <c r="A376" s="63"/>
      <c r="B376" s="70" t="s">
        <v>395</v>
      </c>
      <c r="C376" s="71" t="s">
        <v>59</v>
      </c>
      <c r="D376" s="73">
        <f>D337</f>
        <v>0</v>
      </c>
      <c r="E376" s="73">
        <f t="shared" ref="E376:W376" si="285">E337</f>
        <v>17.39</v>
      </c>
      <c r="F376" s="73">
        <f t="shared" si="285"/>
        <v>11.07</v>
      </c>
      <c r="G376" s="73">
        <f t="shared" si="285"/>
        <v>0</v>
      </c>
      <c r="H376" s="73">
        <f t="shared" si="285"/>
        <v>11.07</v>
      </c>
      <c r="I376" s="73">
        <f t="shared" si="285"/>
        <v>0</v>
      </c>
      <c r="J376" s="73">
        <f t="shared" si="285"/>
        <v>0</v>
      </c>
      <c r="K376" s="73">
        <f t="shared" si="285"/>
        <v>0</v>
      </c>
      <c r="L376" s="141">
        <f t="shared" si="285"/>
        <v>17.64</v>
      </c>
      <c r="M376" s="73">
        <f t="shared" si="285"/>
        <v>0</v>
      </c>
      <c r="N376" s="73">
        <f t="shared" si="285"/>
        <v>11.84</v>
      </c>
      <c r="O376" s="73">
        <f t="shared" si="285"/>
        <v>0</v>
      </c>
      <c r="P376" s="73">
        <f t="shared" si="285"/>
        <v>0</v>
      </c>
      <c r="Q376" s="73">
        <f t="shared" si="285"/>
        <v>0</v>
      </c>
      <c r="R376" s="73">
        <f t="shared" si="285"/>
        <v>14.57</v>
      </c>
      <c r="S376" s="73">
        <f t="shared" si="285"/>
        <v>12.67</v>
      </c>
      <c r="T376" s="73">
        <f t="shared" si="285"/>
        <v>0</v>
      </c>
      <c r="U376" s="73">
        <f t="shared" si="285"/>
        <v>0</v>
      </c>
      <c r="V376" s="73">
        <f t="shared" si="285"/>
        <v>0</v>
      </c>
      <c r="W376" s="141">
        <f t="shared" si="285"/>
        <v>11.8</v>
      </c>
      <c r="X376" s="73">
        <f t="shared" ref="X376" si="286">X337</f>
        <v>14.57</v>
      </c>
    </row>
    <row r="377" spans="1:24" x14ac:dyDescent="0.25">
      <c r="A377" s="63"/>
      <c r="B377" s="70" t="s">
        <v>396</v>
      </c>
      <c r="C377" s="71" t="s">
        <v>59</v>
      </c>
      <c r="D377" s="73">
        <f t="shared" ref="D377:W377" si="287">D309</f>
        <v>0</v>
      </c>
      <c r="E377" s="73">
        <f t="shared" si="287"/>
        <v>0</v>
      </c>
      <c r="F377" s="73">
        <f t="shared" si="287"/>
        <v>0</v>
      </c>
      <c r="G377" s="73">
        <f t="shared" si="287"/>
        <v>13.497</v>
      </c>
      <c r="H377" s="73">
        <f t="shared" si="287"/>
        <v>0</v>
      </c>
      <c r="I377" s="73">
        <f t="shared" si="287"/>
        <v>0</v>
      </c>
      <c r="J377" s="73">
        <f t="shared" si="287"/>
        <v>0</v>
      </c>
      <c r="K377" s="73">
        <f t="shared" si="287"/>
        <v>0</v>
      </c>
      <c r="L377" s="141">
        <f t="shared" si="287"/>
        <v>0</v>
      </c>
      <c r="M377" s="73">
        <f t="shared" si="287"/>
        <v>5.0570000000000004</v>
      </c>
      <c r="N377" s="73">
        <f t="shared" si="287"/>
        <v>0</v>
      </c>
      <c r="O377" s="73">
        <f t="shared" si="287"/>
        <v>0</v>
      </c>
      <c r="P377" s="73">
        <f t="shared" si="287"/>
        <v>0</v>
      </c>
      <c r="Q377" s="73">
        <f t="shared" si="287"/>
        <v>0</v>
      </c>
      <c r="R377" s="73">
        <f t="shared" si="287"/>
        <v>0</v>
      </c>
      <c r="S377" s="73">
        <f t="shared" si="287"/>
        <v>0</v>
      </c>
      <c r="T377" s="73">
        <f t="shared" si="287"/>
        <v>0</v>
      </c>
      <c r="U377" s="73">
        <f t="shared" si="287"/>
        <v>0</v>
      </c>
      <c r="V377" s="73">
        <f t="shared" si="287"/>
        <v>0</v>
      </c>
      <c r="W377" s="141">
        <f t="shared" si="287"/>
        <v>0</v>
      </c>
      <c r="X377" s="73">
        <f t="shared" ref="X377" si="288">X309</f>
        <v>0</v>
      </c>
    </row>
    <row r="378" spans="1:24" x14ac:dyDescent="0.25">
      <c r="A378" s="63"/>
      <c r="B378" s="70" t="s">
        <v>397</v>
      </c>
      <c r="C378" s="71" t="s">
        <v>59</v>
      </c>
      <c r="D378" s="73">
        <f t="shared" ref="D378:W378" si="289">D310</f>
        <v>0</v>
      </c>
      <c r="E378" s="73">
        <f t="shared" si="289"/>
        <v>1.41</v>
      </c>
      <c r="F378" s="73">
        <f t="shared" si="289"/>
        <v>0</v>
      </c>
      <c r="G378" s="73">
        <f t="shared" si="289"/>
        <v>1.41</v>
      </c>
      <c r="H378" s="73">
        <f t="shared" si="289"/>
        <v>0</v>
      </c>
      <c r="I378" s="73">
        <f t="shared" si="289"/>
        <v>0</v>
      </c>
      <c r="J378" s="73">
        <f t="shared" si="289"/>
        <v>0</v>
      </c>
      <c r="K378" s="73">
        <f t="shared" si="289"/>
        <v>0</v>
      </c>
      <c r="L378" s="141">
        <f t="shared" si="289"/>
        <v>0</v>
      </c>
      <c r="M378" s="73">
        <f t="shared" si="289"/>
        <v>1.3720000000000001</v>
      </c>
      <c r="N378" s="73">
        <f t="shared" si="289"/>
        <v>0</v>
      </c>
      <c r="O378" s="73">
        <f t="shared" si="289"/>
        <v>0</v>
      </c>
      <c r="P378" s="73">
        <f t="shared" si="289"/>
        <v>0</v>
      </c>
      <c r="Q378" s="73">
        <f t="shared" si="289"/>
        <v>0</v>
      </c>
      <c r="R378" s="73">
        <f t="shared" si="289"/>
        <v>0</v>
      </c>
      <c r="S378" s="73">
        <f t="shared" si="289"/>
        <v>0</v>
      </c>
      <c r="T378" s="73">
        <f t="shared" si="289"/>
        <v>0</v>
      </c>
      <c r="U378" s="73">
        <f t="shared" si="289"/>
        <v>0</v>
      </c>
      <c r="V378" s="73">
        <f t="shared" si="289"/>
        <v>0</v>
      </c>
      <c r="W378" s="141">
        <f t="shared" si="289"/>
        <v>0</v>
      </c>
      <c r="X378" s="73">
        <f t="shared" ref="X378" si="290">X310</f>
        <v>0</v>
      </c>
    </row>
    <row r="379" spans="1:24" x14ac:dyDescent="0.25">
      <c r="A379" s="63"/>
      <c r="B379" s="70" t="s">
        <v>398</v>
      </c>
      <c r="C379" s="71" t="s">
        <v>59</v>
      </c>
      <c r="D379" s="73">
        <f t="shared" ref="D379:W379" si="291">D311</f>
        <v>0</v>
      </c>
      <c r="E379" s="73">
        <f t="shared" si="291"/>
        <v>0</v>
      </c>
      <c r="F379" s="73">
        <f t="shared" si="291"/>
        <v>0</v>
      </c>
      <c r="G379" s="73">
        <f t="shared" si="291"/>
        <v>0</v>
      </c>
      <c r="H379" s="73">
        <f t="shared" si="291"/>
        <v>0</v>
      </c>
      <c r="I379" s="73">
        <f t="shared" si="291"/>
        <v>0</v>
      </c>
      <c r="J379" s="73">
        <f t="shared" si="291"/>
        <v>0</v>
      </c>
      <c r="K379" s="73">
        <f t="shared" si="291"/>
        <v>0</v>
      </c>
      <c r="L379" s="141">
        <f t="shared" si="291"/>
        <v>0</v>
      </c>
      <c r="M379" s="73">
        <f t="shared" si="291"/>
        <v>0</v>
      </c>
      <c r="N379" s="73">
        <f t="shared" si="291"/>
        <v>0</v>
      </c>
      <c r="O379" s="73">
        <f t="shared" si="291"/>
        <v>0</v>
      </c>
      <c r="P379" s="73">
        <f t="shared" si="291"/>
        <v>0</v>
      </c>
      <c r="Q379" s="73">
        <f t="shared" si="291"/>
        <v>0</v>
      </c>
      <c r="R379" s="73">
        <f t="shared" si="291"/>
        <v>0</v>
      </c>
      <c r="S379" s="73">
        <f t="shared" si="291"/>
        <v>0</v>
      </c>
      <c r="T379" s="73">
        <f t="shared" si="291"/>
        <v>0</v>
      </c>
      <c r="U379" s="73">
        <f t="shared" si="291"/>
        <v>0</v>
      </c>
      <c r="V379" s="73">
        <f t="shared" si="291"/>
        <v>0</v>
      </c>
      <c r="W379" s="141">
        <f t="shared" si="291"/>
        <v>0</v>
      </c>
      <c r="X379" s="73">
        <f t="shared" ref="X379" si="292">X311</f>
        <v>0</v>
      </c>
    </row>
    <row r="380" spans="1:24" x14ac:dyDescent="0.25">
      <c r="A380" s="63"/>
      <c r="B380" s="70" t="s">
        <v>399</v>
      </c>
      <c r="C380" s="71" t="s">
        <v>59</v>
      </c>
      <c r="D380" s="73">
        <f t="shared" ref="D380:W380" si="293">D312</f>
        <v>0</v>
      </c>
      <c r="E380" s="73">
        <f t="shared" si="293"/>
        <v>0</v>
      </c>
      <c r="F380" s="73">
        <f t="shared" si="293"/>
        <v>0</v>
      </c>
      <c r="G380" s="73">
        <f t="shared" si="293"/>
        <v>0</v>
      </c>
      <c r="H380" s="73">
        <f t="shared" si="293"/>
        <v>0</v>
      </c>
      <c r="I380" s="73">
        <f t="shared" si="293"/>
        <v>0</v>
      </c>
      <c r="J380" s="73">
        <f t="shared" si="293"/>
        <v>0</v>
      </c>
      <c r="K380" s="73">
        <f t="shared" si="293"/>
        <v>0</v>
      </c>
      <c r="L380" s="141">
        <f t="shared" si="293"/>
        <v>0</v>
      </c>
      <c r="M380" s="73">
        <f t="shared" si="293"/>
        <v>9.3742400000000004</v>
      </c>
      <c r="N380" s="73">
        <f t="shared" si="293"/>
        <v>0</v>
      </c>
      <c r="O380" s="73">
        <f t="shared" si="293"/>
        <v>0</v>
      </c>
      <c r="P380" s="73">
        <f t="shared" si="293"/>
        <v>0</v>
      </c>
      <c r="Q380" s="73">
        <f t="shared" si="293"/>
        <v>0</v>
      </c>
      <c r="R380" s="73">
        <f t="shared" si="293"/>
        <v>0</v>
      </c>
      <c r="S380" s="73">
        <f t="shared" si="293"/>
        <v>0</v>
      </c>
      <c r="T380" s="73">
        <f t="shared" si="293"/>
        <v>0</v>
      </c>
      <c r="U380" s="73">
        <f t="shared" si="293"/>
        <v>0</v>
      </c>
      <c r="V380" s="73">
        <f t="shared" si="293"/>
        <v>0</v>
      </c>
      <c r="W380" s="141">
        <f t="shared" si="293"/>
        <v>0</v>
      </c>
      <c r="X380" s="73">
        <f t="shared" ref="X380" si="294">X312</f>
        <v>0</v>
      </c>
    </row>
    <row r="381" spans="1:24" x14ac:dyDescent="0.25">
      <c r="A381" s="66" t="s">
        <v>400</v>
      </c>
      <c r="B381" s="75" t="s">
        <v>401</v>
      </c>
      <c r="C381" s="68" t="s">
        <v>59</v>
      </c>
      <c r="D381" s="76">
        <f>D382+D383+D384+D385</f>
        <v>0</v>
      </c>
      <c r="E381" s="76">
        <f t="shared" ref="E381:W381" si="295">E382+E383+E384+E385</f>
        <v>0</v>
      </c>
      <c r="F381" s="76">
        <f t="shared" si="295"/>
        <v>0</v>
      </c>
      <c r="G381" s="76">
        <f t="shared" si="295"/>
        <v>24.95</v>
      </c>
      <c r="H381" s="76">
        <f t="shared" si="295"/>
        <v>79.489999999999995</v>
      </c>
      <c r="I381" s="76">
        <f t="shared" si="295"/>
        <v>0</v>
      </c>
      <c r="J381" s="76">
        <f t="shared" si="295"/>
        <v>0</v>
      </c>
      <c r="K381" s="76">
        <f t="shared" si="295"/>
        <v>0</v>
      </c>
      <c r="L381" s="144">
        <f t="shared" si="295"/>
        <v>0</v>
      </c>
      <c r="M381" s="76">
        <f t="shared" si="295"/>
        <v>0</v>
      </c>
      <c r="N381" s="76">
        <f t="shared" si="295"/>
        <v>0</v>
      </c>
      <c r="O381" s="76">
        <f t="shared" si="295"/>
        <v>0</v>
      </c>
      <c r="P381" s="76">
        <f t="shared" si="295"/>
        <v>0</v>
      </c>
      <c r="Q381" s="76">
        <f t="shared" si="295"/>
        <v>0</v>
      </c>
      <c r="R381" s="76">
        <f t="shared" si="295"/>
        <v>0</v>
      </c>
      <c r="S381" s="76">
        <f t="shared" si="295"/>
        <v>0</v>
      </c>
      <c r="T381" s="76">
        <f t="shared" si="295"/>
        <v>0</v>
      </c>
      <c r="U381" s="76">
        <f t="shared" si="295"/>
        <v>0</v>
      </c>
      <c r="V381" s="76">
        <f t="shared" si="295"/>
        <v>0</v>
      </c>
      <c r="W381" s="144">
        <f t="shared" si="295"/>
        <v>0</v>
      </c>
      <c r="X381" s="76">
        <f t="shared" ref="X381" si="296">X382+X383+X384+X385</f>
        <v>0</v>
      </c>
    </row>
    <row r="382" spans="1:24" ht="25.5" x14ac:dyDescent="0.25">
      <c r="A382" s="63"/>
      <c r="B382" s="70" t="s">
        <v>402</v>
      </c>
      <c r="C382" s="71" t="s">
        <v>59</v>
      </c>
      <c r="D382" s="73">
        <f t="shared" ref="D382:W382" si="297">D315</f>
        <v>0</v>
      </c>
      <c r="E382" s="73">
        <f t="shared" si="297"/>
        <v>0</v>
      </c>
      <c r="F382" s="73">
        <f t="shared" si="297"/>
        <v>0</v>
      </c>
      <c r="G382" s="73">
        <f t="shared" si="297"/>
        <v>0</v>
      </c>
      <c r="H382" s="73">
        <f t="shared" si="297"/>
        <v>0</v>
      </c>
      <c r="I382" s="73">
        <f t="shared" si="297"/>
        <v>0</v>
      </c>
      <c r="J382" s="73">
        <f t="shared" si="297"/>
        <v>0</v>
      </c>
      <c r="K382" s="73">
        <f t="shared" si="297"/>
        <v>0</v>
      </c>
      <c r="L382" s="141">
        <f t="shared" si="297"/>
        <v>0</v>
      </c>
      <c r="M382" s="73">
        <f t="shared" si="297"/>
        <v>0</v>
      </c>
      <c r="N382" s="73">
        <f t="shared" si="297"/>
        <v>0</v>
      </c>
      <c r="O382" s="73">
        <f t="shared" si="297"/>
        <v>0</v>
      </c>
      <c r="P382" s="73">
        <f t="shared" si="297"/>
        <v>0</v>
      </c>
      <c r="Q382" s="73">
        <f t="shared" si="297"/>
        <v>0</v>
      </c>
      <c r="R382" s="73">
        <f t="shared" si="297"/>
        <v>0</v>
      </c>
      <c r="S382" s="73">
        <f t="shared" si="297"/>
        <v>0</v>
      </c>
      <c r="T382" s="73">
        <f t="shared" si="297"/>
        <v>0</v>
      </c>
      <c r="U382" s="73">
        <f t="shared" si="297"/>
        <v>0</v>
      </c>
      <c r="V382" s="73">
        <f t="shared" si="297"/>
        <v>0</v>
      </c>
      <c r="W382" s="141">
        <f t="shared" si="297"/>
        <v>0</v>
      </c>
      <c r="X382" s="73">
        <f t="shared" ref="X382" si="298">X315</f>
        <v>0</v>
      </c>
    </row>
    <row r="383" spans="1:24" x14ac:dyDescent="0.25">
      <c r="A383" s="63"/>
      <c r="B383" s="70" t="s">
        <v>403</v>
      </c>
      <c r="C383" s="71" t="s">
        <v>59</v>
      </c>
      <c r="D383" s="73">
        <f t="shared" ref="D383:W383" si="299">D316</f>
        <v>0</v>
      </c>
      <c r="E383" s="73">
        <f t="shared" si="299"/>
        <v>0</v>
      </c>
      <c r="F383" s="73">
        <f t="shared" si="299"/>
        <v>0</v>
      </c>
      <c r="G383" s="73">
        <f t="shared" si="299"/>
        <v>24.95</v>
      </c>
      <c r="H383" s="73">
        <f t="shared" si="299"/>
        <v>23.83</v>
      </c>
      <c r="I383" s="73">
        <f t="shared" si="299"/>
        <v>0</v>
      </c>
      <c r="J383" s="73">
        <f t="shared" si="299"/>
        <v>0</v>
      </c>
      <c r="K383" s="73">
        <f t="shared" si="299"/>
        <v>0</v>
      </c>
      <c r="L383" s="141">
        <f t="shared" si="299"/>
        <v>0</v>
      </c>
      <c r="M383" s="73">
        <f t="shared" si="299"/>
        <v>0</v>
      </c>
      <c r="N383" s="73">
        <f t="shared" si="299"/>
        <v>0</v>
      </c>
      <c r="O383" s="73">
        <f t="shared" si="299"/>
        <v>0</v>
      </c>
      <c r="P383" s="73">
        <f t="shared" si="299"/>
        <v>0</v>
      </c>
      <c r="Q383" s="73">
        <f t="shared" si="299"/>
        <v>0</v>
      </c>
      <c r="R383" s="73">
        <f t="shared" si="299"/>
        <v>0</v>
      </c>
      <c r="S383" s="73">
        <f t="shared" si="299"/>
        <v>0</v>
      </c>
      <c r="T383" s="73">
        <f t="shared" si="299"/>
        <v>0</v>
      </c>
      <c r="U383" s="73">
        <f t="shared" si="299"/>
        <v>0</v>
      </c>
      <c r="V383" s="73">
        <f t="shared" si="299"/>
        <v>0</v>
      </c>
      <c r="W383" s="141">
        <f t="shared" si="299"/>
        <v>0</v>
      </c>
      <c r="X383" s="73">
        <f t="shared" ref="X383" si="300">X316</f>
        <v>0</v>
      </c>
    </row>
    <row r="384" spans="1:24" ht="38.25" x14ac:dyDescent="0.25">
      <c r="A384" s="63"/>
      <c r="B384" s="70" t="s">
        <v>404</v>
      </c>
      <c r="C384" s="71" t="s">
        <v>59</v>
      </c>
      <c r="D384" s="73">
        <f t="shared" ref="D384:W384" si="301">D317</f>
        <v>0</v>
      </c>
      <c r="E384" s="73">
        <f t="shared" si="301"/>
        <v>0</v>
      </c>
      <c r="F384" s="73">
        <f t="shared" si="301"/>
        <v>0</v>
      </c>
      <c r="G384" s="73">
        <f t="shared" si="301"/>
        <v>0</v>
      </c>
      <c r="H384" s="73">
        <f t="shared" si="301"/>
        <v>0</v>
      </c>
      <c r="I384" s="73">
        <f t="shared" si="301"/>
        <v>0</v>
      </c>
      <c r="J384" s="73">
        <f t="shared" si="301"/>
        <v>0</v>
      </c>
      <c r="K384" s="73">
        <f t="shared" si="301"/>
        <v>0</v>
      </c>
      <c r="L384" s="141">
        <f t="shared" si="301"/>
        <v>0</v>
      </c>
      <c r="M384" s="73">
        <f t="shared" si="301"/>
        <v>0</v>
      </c>
      <c r="N384" s="73">
        <f t="shared" si="301"/>
        <v>0</v>
      </c>
      <c r="O384" s="73">
        <f t="shared" si="301"/>
        <v>0</v>
      </c>
      <c r="P384" s="73">
        <f t="shared" si="301"/>
        <v>0</v>
      </c>
      <c r="Q384" s="73">
        <f t="shared" si="301"/>
        <v>0</v>
      </c>
      <c r="R384" s="73">
        <f t="shared" si="301"/>
        <v>0</v>
      </c>
      <c r="S384" s="73">
        <f t="shared" si="301"/>
        <v>0</v>
      </c>
      <c r="T384" s="73">
        <f t="shared" si="301"/>
        <v>0</v>
      </c>
      <c r="U384" s="73">
        <f t="shared" si="301"/>
        <v>0</v>
      </c>
      <c r="V384" s="73">
        <f t="shared" si="301"/>
        <v>0</v>
      </c>
      <c r="W384" s="141">
        <f t="shared" si="301"/>
        <v>0</v>
      </c>
      <c r="X384" s="73">
        <f t="shared" ref="X384" si="302">X317</f>
        <v>0</v>
      </c>
    </row>
    <row r="385" spans="1:24" x14ac:dyDescent="0.25">
      <c r="A385" s="63"/>
      <c r="B385" s="70" t="s">
        <v>405</v>
      </c>
      <c r="C385" s="71" t="s">
        <v>59</v>
      </c>
      <c r="D385" s="74">
        <f>D386+D387</f>
        <v>0</v>
      </c>
      <c r="E385" s="74">
        <f t="shared" ref="E385:W385" si="303">E386+E387</f>
        <v>0</v>
      </c>
      <c r="F385" s="74">
        <f t="shared" si="303"/>
        <v>0</v>
      </c>
      <c r="G385" s="74">
        <f t="shared" si="303"/>
        <v>0</v>
      </c>
      <c r="H385" s="74">
        <f t="shared" si="303"/>
        <v>55.66</v>
      </c>
      <c r="I385" s="74">
        <f t="shared" si="303"/>
        <v>0</v>
      </c>
      <c r="J385" s="74">
        <f t="shared" si="303"/>
        <v>0</v>
      </c>
      <c r="K385" s="74">
        <f t="shared" si="303"/>
        <v>0</v>
      </c>
      <c r="L385" s="143">
        <f t="shared" si="303"/>
        <v>0</v>
      </c>
      <c r="M385" s="74">
        <f t="shared" si="303"/>
        <v>0</v>
      </c>
      <c r="N385" s="74">
        <f t="shared" si="303"/>
        <v>0</v>
      </c>
      <c r="O385" s="74">
        <f t="shared" si="303"/>
        <v>0</v>
      </c>
      <c r="P385" s="74">
        <f t="shared" si="303"/>
        <v>0</v>
      </c>
      <c r="Q385" s="74">
        <f t="shared" si="303"/>
        <v>0</v>
      </c>
      <c r="R385" s="74">
        <f t="shared" si="303"/>
        <v>0</v>
      </c>
      <c r="S385" s="74">
        <f t="shared" si="303"/>
        <v>0</v>
      </c>
      <c r="T385" s="74">
        <f t="shared" si="303"/>
        <v>0</v>
      </c>
      <c r="U385" s="74">
        <f t="shared" si="303"/>
        <v>0</v>
      </c>
      <c r="V385" s="74">
        <f t="shared" si="303"/>
        <v>0</v>
      </c>
      <c r="W385" s="143">
        <f t="shared" si="303"/>
        <v>0</v>
      </c>
      <c r="X385" s="74">
        <f t="shared" ref="X385" si="304">X386+X387</f>
        <v>0</v>
      </c>
    </row>
    <row r="386" spans="1:24" x14ac:dyDescent="0.25">
      <c r="A386" s="63"/>
      <c r="B386" s="70" t="s">
        <v>406</v>
      </c>
      <c r="C386" s="71" t="s">
        <v>59</v>
      </c>
      <c r="D386" s="73">
        <f t="shared" ref="D386:W386" si="305">D319</f>
        <v>0</v>
      </c>
      <c r="E386" s="73">
        <f t="shared" si="305"/>
        <v>0</v>
      </c>
      <c r="F386" s="73">
        <f t="shared" si="305"/>
        <v>0</v>
      </c>
      <c r="G386" s="73">
        <f t="shared" si="305"/>
        <v>0</v>
      </c>
      <c r="H386" s="73">
        <f t="shared" si="305"/>
        <v>0</v>
      </c>
      <c r="I386" s="73">
        <f t="shared" si="305"/>
        <v>0</v>
      </c>
      <c r="J386" s="73">
        <f t="shared" si="305"/>
        <v>0</v>
      </c>
      <c r="K386" s="73">
        <f t="shared" si="305"/>
        <v>0</v>
      </c>
      <c r="L386" s="141">
        <f t="shared" si="305"/>
        <v>0</v>
      </c>
      <c r="M386" s="73">
        <f t="shared" si="305"/>
        <v>0</v>
      </c>
      <c r="N386" s="73">
        <f t="shared" si="305"/>
        <v>0</v>
      </c>
      <c r="O386" s="73">
        <f t="shared" si="305"/>
        <v>0</v>
      </c>
      <c r="P386" s="73">
        <f t="shared" si="305"/>
        <v>0</v>
      </c>
      <c r="Q386" s="73">
        <f t="shared" si="305"/>
        <v>0</v>
      </c>
      <c r="R386" s="73">
        <f t="shared" si="305"/>
        <v>0</v>
      </c>
      <c r="S386" s="73">
        <f t="shared" si="305"/>
        <v>0</v>
      </c>
      <c r="T386" s="73">
        <f t="shared" si="305"/>
        <v>0</v>
      </c>
      <c r="U386" s="73">
        <f t="shared" si="305"/>
        <v>0</v>
      </c>
      <c r="V386" s="73">
        <f t="shared" si="305"/>
        <v>0</v>
      </c>
      <c r="W386" s="141">
        <f t="shared" si="305"/>
        <v>0</v>
      </c>
      <c r="X386" s="73">
        <f t="shared" ref="X386" si="306">X319</f>
        <v>0</v>
      </c>
    </row>
    <row r="387" spans="1:24" x14ac:dyDescent="0.25">
      <c r="A387" s="63"/>
      <c r="B387" s="70" t="s">
        <v>407</v>
      </c>
      <c r="C387" s="71" t="s">
        <v>59</v>
      </c>
      <c r="D387" s="73">
        <f t="shared" ref="D387:W387" si="307">D320</f>
        <v>0</v>
      </c>
      <c r="E387" s="73">
        <f t="shared" si="307"/>
        <v>0</v>
      </c>
      <c r="F387" s="73">
        <f t="shared" si="307"/>
        <v>0</v>
      </c>
      <c r="G387" s="73">
        <f t="shared" si="307"/>
        <v>0</v>
      </c>
      <c r="H387" s="73">
        <f t="shared" si="307"/>
        <v>55.66</v>
      </c>
      <c r="I387" s="73">
        <f t="shared" si="307"/>
        <v>0</v>
      </c>
      <c r="J387" s="73">
        <f t="shared" si="307"/>
        <v>0</v>
      </c>
      <c r="K387" s="73">
        <f t="shared" si="307"/>
        <v>0</v>
      </c>
      <c r="L387" s="141">
        <f t="shared" si="307"/>
        <v>0</v>
      </c>
      <c r="M387" s="73">
        <f t="shared" si="307"/>
        <v>0</v>
      </c>
      <c r="N387" s="73">
        <f t="shared" si="307"/>
        <v>0</v>
      </c>
      <c r="O387" s="73">
        <f t="shared" si="307"/>
        <v>0</v>
      </c>
      <c r="P387" s="73">
        <f t="shared" si="307"/>
        <v>0</v>
      </c>
      <c r="Q387" s="73">
        <f t="shared" si="307"/>
        <v>0</v>
      </c>
      <c r="R387" s="73">
        <f t="shared" si="307"/>
        <v>0</v>
      </c>
      <c r="S387" s="73">
        <f t="shared" si="307"/>
        <v>0</v>
      </c>
      <c r="T387" s="73">
        <f t="shared" si="307"/>
        <v>0</v>
      </c>
      <c r="U387" s="73">
        <f t="shared" si="307"/>
        <v>0</v>
      </c>
      <c r="V387" s="73">
        <f t="shared" si="307"/>
        <v>0</v>
      </c>
      <c r="W387" s="141">
        <f t="shared" si="307"/>
        <v>0</v>
      </c>
      <c r="X387" s="73">
        <f t="shared" ref="X387" si="308">X320</f>
        <v>0</v>
      </c>
    </row>
    <row r="388" spans="1:24" ht="27.75" customHeight="1" x14ac:dyDescent="0.25">
      <c r="A388" s="66" t="s">
        <v>408</v>
      </c>
      <c r="B388" s="75" t="s">
        <v>409</v>
      </c>
      <c r="C388" s="68" t="s">
        <v>59</v>
      </c>
      <c r="D388" s="76">
        <f>D389+D390+D391+D392</f>
        <v>30.82</v>
      </c>
      <c r="E388" s="76">
        <f t="shared" ref="E388:W388" si="309">E389+E390+E391+E392</f>
        <v>26.53</v>
      </c>
      <c r="F388" s="76">
        <f t="shared" si="309"/>
        <v>32.880000000000003</v>
      </c>
      <c r="G388" s="76">
        <f t="shared" si="309"/>
        <v>3.2329500000000002</v>
      </c>
      <c r="H388" s="76">
        <f t="shared" si="309"/>
        <v>1064.1399999999999</v>
      </c>
      <c r="I388" s="76">
        <f t="shared" si="309"/>
        <v>57.669999999999959</v>
      </c>
      <c r="J388" s="76">
        <f t="shared" si="309"/>
        <v>57.669999999999959</v>
      </c>
      <c r="K388" s="76">
        <f t="shared" si="309"/>
        <v>57.669999999999959</v>
      </c>
      <c r="L388" s="144">
        <f t="shared" si="309"/>
        <v>298.43</v>
      </c>
      <c r="M388" s="76">
        <f t="shared" si="309"/>
        <v>11.5</v>
      </c>
      <c r="N388" s="76">
        <f t="shared" si="309"/>
        <v>729.47</v>
      </c>
      <c r="O388" s="76">
        <f t="shared" si="309"/>
        <v>57.669999999999959</v>
      </c>
      <c r="P388" s="76">
        <f t="shared" si="309"/>
        <v>57.669999999999959</v>
      </c>
      <c r="Q388" s="76">
        <f t="shared" si="309"/>
        <v>57.669999999999959</v>
      </c>
      <c r="R388" s="76">
        <f t="shared" si="309"/>
        <v>312.89999999999998</v>
      </c>
      <c r="S388" s="76">
        <f t="shared" si="309"/>
        <v>780.53</v>
      </c>
      <c r="T388" s="76">
        <f t="shared" si="309"/>
        <v>0</v>
      </c>
      <c r="U388" s="76">
        <f t="shared" si="309"/>
        <v>0</v>
      </c>
      <c r="V388" s="76">
        <f t="shared" si="309"/>
        <v>0</v>
      </c>
      <c r="W388" s="144">
        <f t="shared" si="309"/>
        <v>325.58</v>
      </c>
      <c r="X388" s="76">
        <f t="shared" ref="X388" si="310">X389+X390+X391+X392</f>
        <v>13.117164499999999</v>
      </c>
    </row>
    <row r="389" spans="1:24" x14ac:dyDescent="0.25">
      <c r="A389" s="63"/>
      <c r="B389" s="70" t="s">
        <v>410</v>
      </c>
      <c r="C389" s="71" t="s">
        <v>59</v>
      </c>
      <c r="D389" s="73">
        <f t="shared" ref="D389:W389" si="311">D330</f>
        <v>0</v>
      </c>
      <c r="E389" s="73">
        <f t="shared" si="311"/>
        <v>0</v>
      </c>
      <c r="F389" s="73">
        <f t="shared" si="311"/>
        <v>0</v>
      </c>
      <c r="G389" s="73">
        <f t="shared" si="311"/>
        <v>0</v>
      </c>
      <c r="H389" s="73">
        <f t="shared" si="311"/>
        <v>0</v>
      </c>
      <c r="I389" s="73">
        <f t="shared" si="311"/>
        <v>0</v>
      </c>
      <c r="J389" s="73">
        <f t="shared" si="311"/>
        <v>0</v>
      </c>
      <c r="K389" s="73">
        <f t="shared" si="311"/>
        <v>0</v>
      </c>
      <c r="L389" s="141">
        <f t="shared" si="311"/>
        <v>0</v>
      </c>
      <c r="M389" s="73">
        <f t="shared" si="311"/>
        <v>0</v>
      </c>
      <c r="N389" s="73">
        <f t="shared" si="311"/>
        <v>0</v>
      </c>
      <c r="O389" s="73">
        <f t="shared" si="311"/>
        <v>0</v>
      </c>
      <c r="P389" s="73">
        <f t="shared" si="311"/>
        <v>0</v>
      </c>
      <c r="Q389" s="73">
        <f t="shared" si="311"/>
        <v>0</v>
      </c>
      <c r="R389" s="73">
        <f t="shared" si="311"/>
        <v>0</v>
      </c>
      <c r="S389" s="73">
        <f t="shared" si="311"/>
        <v>0</v>
      </c>
      <c r="T389" s="73">
        <f t="shared" si="311"/>
        <v>0</v>
      </c>
      <c r="U389" s="73">
        <f t="shared" si="311"/>
        <v>0</v>
      </c>
      <c r="V389" s="73">
        <f t="shared" si="311"/>
        <v>0</v>
      </c>
      <c r="W389" s="141">
        <f t="shared" si="311"/>
        <v>0</v>
      </c>
      <c r="X389" s="73">
        <f t="shared" ref="X389" si="312">X330</f>
        <v>0</v>
      </c>
    </row>
    <row r="390" spans="1:24" ht="25.5" x14ac:dyDescent="0.25">
      <c r="A390" s="63"/>
      <c r="B390" s="70" t="s">
        <v>411</v>
      </c>
      <c r="C390" s="71" t="s">
        <v>59</v>
      </c>
      <c r="D390" s="73">
        <f t="shared" ref="D390:W390" si="313">D332+D331</f>
        <v>30.82</v>
      </c>
      <c r="E390" s="73">
        <f t="shared" si="313"/>
        <v>26.53</v>
      </c>
      <c r="F390" s="73">
        <f t="shared" si="313"/>
        <v>32.880000000000003</v>
      </c>
      <c r="G390" s="73">
        <f t="shared" si="313"/>
        <v>3.2329500000000002</v>
      </c>
      <c r="H390" s="73">
        <f t="shared" si="313"/>
        <v>612.67999999999995</v>
      </c>
      <c r="I390" s="73">
        <f t="shared" si="313"/>
        <v>0</v>
      </c>
      <c r="J390" s="73">
        <f t="shared" si="313"/>
        <v>0</v>
      </c>
      <c r="K390" s="73">
        <f t="shared" si="313"/>
        <v>0</v>
      </c>
      <c r="L390" s="141">
        <f t="shared" si="313"/>
        <v>0</v>
      </c>
      <c r="M390" s="73">
        <f t="shared" si="313"/>
        <v>11.5</v>
      </c>
      <c r="N390" s="73">
        <f t="shared" si="313"/>
        <v>655.57</v>
      </c>
      <c r="O390" s="73">
        <f t="shared" si="313"/>
        <v>0</v>
      </c>
      <c r="P390" s="73">
        <f t="shared" si="313"/>
        <v>0</v>
      </c>
      <c r="Q390" s="73">
        <f t="shared" si="313"/>
        <v>0</v>
      </c>
      <c r="R390" s="73">
        <f t="shared" si="313"/>
        <v>0</v>
      </c>
      <c r="S390" s="73">
        <f t="shared" si="313"/>
        <v>701.46</v>
      </c>
      <c r="T390" s="73">
        <f t="shared" si="313"/>
        <v>0</v>
      </c>
      <c r="U390" s="73">
        <f t="shared" si="313"/>
        <v>0</v>
      </c>
      <c r="V390" s="73">
        <f t="shared" si="313"/>
        <v>0</v>
      </c>
      <c r="W390" s="141">
        <f t="shared" si="313"/>
        <v>0</v>
      </c>
      <c r="X390" s="73">
        <f t="shared" ref="X390" si="314">X332+X331</f>
        <v>13.117164499999999</v>
      </c>
    </row>
    <row r="391" spans="1:24" x14ac:dyDescent="0.25">
      <c r="A391" s="63"/>
      <c r="B391" s="70" t="s">
        <v>412</v>
      </c>
      <c r="C391" s="71" t="s">
        <v>59</v>
      </c>
      <c r="D391" s="73"/>
      <c r="E391" s="73"/>
      <c r="F391" s="73"/>
      <c r="G391" s="73"/>
      <c r="H391" s="73"/>
      <c r="I391" s="73"/>
      <c r="J391" s="73"/>
      <c r="K391" s="73"/>
      <c r="L391" s="141"/>
      <c r="M391" s="73"/>
      <c r="N391" s="73"/>
      <c r="O391" s="73"/>
      <c r="P391" s="73"/>
      <c r="Q391" s="73"/>
      <c r="R391" s="73"/>
      <c r="S391" s="73"/>
      <c r="T391" s="73"/>
      <c r="U391" s="73"/>
      <c r="V391" s="136"/>
      <c r="W391" s="142"/>
      <c r="X391" s="73"/>
    </row>
    <row r="392" spans="1:24" x14ac:dyDescent="0.25">
      <c r="A392" s="63"/>
      <c r="B392" s="70" t="s">
        <v>413</v>
      </c>
      <c r="C392" s="71" t="s">
        <v>59</v>
      </c>
      <c r="D392" s="73">
        <f t="shared" ref="D392:W392" si="315">D333+D338</f>
        <v>0</v>
      </c>
      <c r="E392" s="73">
        <f t="shared" si="315"/>
        <v>0</v>
      </c>
      <c r="F392" s="73">
        <f t="shared" si="315"/>
        <v>0</v>
      </c>
      <c r="G392" s="73">
        <f t="shared" si="315"/>
        <v>0</v>
      </c>
      <c r="H392" s="73">
        <f t="shared" si="315"/>
        <v>451.46</v>
      </c>
      <c r="I392" s="73">
        <f t="shared" si="315"/>
        <v>57.669999999999959</v>
      </c>
      <c r="J392" s="73">
        <f t="shared" si="315"/>
        <v>57.669999999999959</v>
      </c>
      <c r="K392" s="73">
        <f t="shared" si="315"/>
        <v>57.669999999999959</v>
      </c>
      <c r="L392" s="141">
        <f t="shared" si="315"/>
        <v>298.43</v>
      </c>
      <c r="M392" s="73">
        <f t="shared" si="315"/>
        <v>0</v>
      </c>
      <c r="N392" s="73">
        <f t="shared" si="315"/>
        <v>73.900000000000034</v>
      </c>
      <c r="O392" s="73">
        <f t="shared" si="315"/>
        <v>57.669999999999959</v>
      </c>
      <c r="P392" s="73">
        <f t="shared" si="315"/>
        <v>57.669999999999959</v>
      </c>
      <c r="Q392" s="73">
        <f t="shared" si="315"/>
        <v>57.669999999999959</v>
      </c>
      <c r="R392" s="73">
        <f t="shared" si="315"/>
        <v>312.89999999999998</v>
      </c>
      <c r="S392" s="73">
        <f t="shared" si="315"/>
        <v>79.069999999999965</v>
      </c>
      <c r="T392" s="73">
        <f t="shared" si="315"/>
        <v>0</v>
      </c>
      <c r="U392" s="73">
        <f t="shared" si="315"/>
        <v>0</v>
      </c>
      <c r="V392" s="73">
        <f t="shared" si="315"/>
        <v>0</v>
      </c>
      <c r="W392" s="141">
        <f t="shared" si="315"/>
        <v>325.58</v>
      </c>
      <c r="X392" s="73">
        <f t="shared" ref="X392" si="316">X333+X338</f>
        <v>0</v>
      </c>
    </row>
    <row r="393" spans="1:24" x14ac:dyDescent="0.25">
      <c r="A393" s="66" t="s">
        <v>414</v>
      </c>
      <c r="B393" s="75" t="s">
        <v>415</v>
      </c>
      <c r="C393" s="68" t="s">
        <v>59</v>
      </c>
      <c r="D393" s="76">
        <f>D336</f>
        <v>0</v>
      </c>
      <c r="E393" s="76">
        <f t="shared" ref="E393:W393" si="317">E336</f>
        <v>0</v>
      </c>
      <c r="F393" s="76">
        <f t="shared" si="317"/>
        <v>8.2200000000000006</v>
      </c>
      <c r="G393" s="76">
        <f t="shared" si="317"/>
        <v>0</v>
      </c>
      <c r="H393" s="76">
        <f t="shared" si="317"/>
        <v>268.8</v>
      </c>
      <c r="I393" s="76">
        <f t="shared" si="317"/>
        <v>0</v>
      </c>
      <c r="J393" s="76">
        <f t="shared" si="317"/>
        <v>0</v>
      </c>
      <c r="K393" s="76">
        <f t="shared" si="317"/>
        <v>0</v>
      </c>
      <c r="L393" s="144">
        <f t="shared" si="317"/>
        <v>74.61</v>
      </c>
      <c r="M393" s="76">
        <f t="shared" si="317"/>
        <v>0</v>
      </c>
      <c r="N393" s="76">
        <f t="shared" si="317"/>
        <v>185.33</v>
      </c>
      <c r="O393" s="76">
        <f t="shared" si="317"/>
        <v>0</v>
      </c>
      <c r="P393" s="76">
        <f t="shared" si="317"/>
        <v>0</v>
      </c>
      <c r="Q393" s="76">
        <f t="shared" si="317"/>
        <v>0</v>
      </c>
      <c r="R393" s="76">
        <f t="shared" si="317"/>
        <v>78.22</v>
      </c>
      <c r="S393" s="76">
        <f t="shared" si="317"/>
        <v>198.3</v>
      </c>
      <c r="T393" s="76">
        <f t="shared" si="317"/>
        <v>0</v>
      </c>
      <c r="U393" s="76">
        <f t="shared" si="317"/>
        <v>0</v>
      </c>
      <c r="V393" s="76">
        <f t="shared" si="317"/>
        <v>0</v>
      </c>
      <c r="W393" s="144">
        <f t="shared" si="317"/>
        <v>81.39</v>
      </c>
      <c r="X393" s="76">
        <f t="shared" ref="X393" si="318">X336</f>
        <v>78.22</v>
      </c>
    </row>
    <row r="394" spans="1:24" x14ac:dyDescent="0.25">
      <c r="A394" s="66" t="s">
        <v>416</v>
      </c>
      <c r="B394" s="75" t="s">
        <v>417</v>
      </c>
      <c r="C394" s="68" t="s">
        <v>59</v>
      </c>
      <c r="D394" s="76">
        <f t="shared" ref="D394:W394" si="319">D321-D326</f>
        <v>0</v>
      </c>
      <c r="E394" s="76">
        <f t="shared" si="319"/>
        <v>0</v>
      </c>
      <c r="F394" s="76">
        <f t="shared" si="319"/>
        <v>0</v>
      </c>
      <c r="G394" s="76">
        <f t="shared" si="319"/>
        <v>2176.86</v>
      </c>
      <c r="H394" s="76">
        <f t="shared" si="319"/>
        <v>6373.18</v>
      </c>
      <c r="I394" s="76">
        <f t="shared" si="319"/>
        <v>0</v>
      </c>
      <c r="J394" s="76">
        <f t="shared" si="319"/>
        <v>0</v>
      </c>
      <c r="K394" s="76">
        <f t="shared" si="319"/>
        <v>0</v>
      </c>
      <c r="L394" s="144">
        <f t="shared" si="319"/>
        <v>-945.88</v>
      </c>
      <c r="M394" s="76">
        <f t="shared" si="319"/>
        <v>0</v>
      </c>
      <c r="N394" s="76">
        <f t="shared" si="319"/>
        <v>0</v>
      </c>
      <c r="O394" s="76">
        <f t="shared" si="319"/>
        <v>0</v>
      </c>
      <c r="P394" s="76">
        <f t="shared" si="319"/>
        <v>0</v>
      </c>
      <c r="Q394" s="76">
        <f t="shared" si="319"/>
        <v>0</v>
      </c>
      <c r="R394" s="76">
        <f t="shared" si="319"/>
        <v>0</v>
      </c>
      <c r="S394" s="76">
        <f t="shared" si="319"/>
        <v>0</v>
      </c>
      <c r="T394" s="76">
        <f t="shared" si="319"/>
        <v>0</v>
      </c>
      <c r="U394" s="76">
        <f t="shared" si="319"/>
        <v>0</v>
      </c>
      <c r="V394" s="76">
        <f t="shared" si="319"/>
        <v>0</v>
      </c>
      <c r="W394" s="144">
        <f t="shared" si="319"/>
        <v>0</v>
      </c>
      <c r="X394" s="76">
        <f t="shared" ref="X394" si="320">X321-X326</f>
        <v>1854.7448563000009</v>
      </c>
    </row>
    <row r="395" spans="1:24" x14ac:dyDescent="0.25">
      <c r="A395" s="66" t="s">
        <v>418</v>
      </c>
      <c r="B395" s="75" t="s">
        <v>419</v>
      </c>
      <c r="C395" s="68" t="s">
        <v>59</v>
      </c>
      <c r="D395" s="76">
        <f>D356+D388+D381+D393+D394</f>
        <v>9174.6116400000028</v>
      </c>
      <c r="E395" s="76">
        <f t="shared" ref="E395:W395" si="321">E356+E388+E381+E393+E394</f>
        <v>7174.6469129999996</v>
      </c>
      <c r="F395" s="76">
        <f t="shared" si="321"/>
        <v>9358.6063999999988</v>
      </c>
      <c r="G395" s="76">
        <f t="shared" si="321"/>
        <v>10867.918242000002</v>
      </c>
      <c r="H395" s="76">
        <f t="shared" si="321"/>
        <v>23300.9016682</v>
      </c>
      <c r="I395" s="76">
        <f t="shared" ca="1" si="321"/>
        <v>23300.9016682</v>
      </c>
      <c r="J395" s="76">
        <f t="shared" ca="1" si="321"/>
        <v>23300.9016682</v>
      </c>
      <c r="K395" s="76">
        <f t="shared" ca="1" si="321"/>
        <v>23300.9016682</v>
      </c>
      <c r="L395" s="144">
        <f t="shared" si="321"/>
        <v>9647.4955875000014</v>
      </c>
      <c r="M395" s="76">
        <f t="shared" si="321"/>
        <v>12448.105443800001</v>
      </c>
      <c r="N395" s="76">
        <f t="shared" si="321"/>
        <v>17308.011509660006</v>
      </c>
      <c r="O395" s="76">
        <f t="shared" ca="1" si="321"/>
        <v>23300.9016682</v>
      </c>
      <c r="P395" s="76">
        <f t="shared" ca="1" si="321"/>
        <v>23300.9016682</v>
      </c>
      <c r="Q395" s="76">
        <f t="shared" ca="1" si="321"/>
        <v>23300.9016682</v>
      </c>
      <c r="R395" s="76">
        <f t="shared" si="321"/>
        <v>11187.471399799997</v>
      </c>
      <c r="S395" s="76">
        <f t="shared" si="321"/>
        <v>18336.960556337741</v>
      </c>
      <c r="T395" s="76">
        <f t="shared" ca="1" si="321"/>
        <v>23300.9016682</v>
      </c>
      <c r="U395" s="76">
        <f t="shared" ca="1" si="321"/>
        <v>23300.9016682</v>
      </c>
      <c r="V395" s="76">
        <f t="shared" ca="1" si="321"/>
        <v>23300.9016682</v>
      </c>
      <c r="W395" s="144">
        <f t="shared" si="321"/>
        <v>11675.804184000001</v>
      </c>
      <c r="X395" s="76">
        <f t="shared" ref="X395" si="322">X356+X388+X381+X393+X394</f>
        <v>16185.140141688998</v>
      </c>
    </row>
    <row r="396" spans="1:24" x14ac:dyDescent="0.25">
      <c r="A396" s="63" t="s">
        <v>420</v>
      </c>
      <c r="B396" s="70" t="s">
        <v>421</v>
      </c>
      <c r="C396" s="71" t="s">
        <v>59</v>
      </c>
      <c r="D396" s="73"/>
      <c r="E396" s="73"/>
      <c r="F396" s="73"/>
      <c r="G396" s="73"/>
      <c r="H396" s="73"/>
      <c r="I396" s="73"/>
      <c r="J396" s="73"/>
      <c r="K396" s="73"/>
      <c r="L396" s="141"/>
      <c r="M396" s="73"/>
      <c r="N396" s="73"/>
      <c r="O396" s="73"/>
      <c r="P396" s="73"/>
      <c r="Q396" s="73"/>
      <c r="R396" s="73"/>
      <c r="S396" s="73"/>
      <c r="T396" s="73"/>
      <c r="U396" s="73"/>
      <c r="V396" s="136"/>
      <c r="W396" s="142"/>
      <c r="X396" s="73"/>
    </row>
    <row r="397" spans="1:24" x14ac:dyDescent="0.25">
      <c r="A397" s="63" t="s">
        <v>422</v>
      </c>
      <c r="B397" s="77" t="s">
        <v>423</v>
      </c>
      <c r="C397" s="71" t="s">
        <v>59</v>
      </c>
      <c r="D397" s="73">
        <f>D395</f>
        <v>9174.6116400000028</v>
      </c>
      <c r="E397" s="73">
        <f t="shared" ref="E397:W397" si="323">E395</f>
        <v>7174.6469129999996</v>
      </c>
      <c r="F397" s="73">
        <f t="shared" si="323"/>
        <v>9358.6063999999988</v>
      </c>
      <c r="G397" s="73">
        <f t="shared" si="323"/>
        <v>10867.918242000002</v>
      </c>
      <c r="H397" s="73">
        <f t="shared" si="323"/>
        <v>23300.9016682</v>
      </c>
      <c r="I397" s="73">
        <f t="shared" ca="1" si="323"/>
        <v>23300.9016682</v>
      </c>
      <c r="J397" s="73">
        <f t="shared" ca="1" si="323"/>
        <v>23300.9016682</v>
      </c>
      <c r="K397" s="73">
        <f t="shared" ca="1" si="323"/>
        <v>23300.9016682</v>
      </c>
      <c r="L397" s="141">
        <f t="shared" si="323"/>
        <v>9647.4955875000014</v>
      </c>
      <c r="M397" s="73">
        <f t="shared" si="323"/>
        <v>12448.105443800001</v>
      </c>
      <c r="N397" s="73">
        <f t="shared" si="323"/>
        <v>17308.011509660006</v>
      </c>
      <c r="O397" s="73">
        <f t="shared" ca="1" si="323"/>
        <v>17308.011509660006</v>
      </c>
      <c r="P397" s="73">
        <f t="shared" ca="1" si="323"/>
        <v>17308.011509660006</v>
      </c>
      <c r="Q397" s="73">
        <f t="shared" ca="1" si="323"/>
        <v>17308.011509660006</v>
      </c>
      <c r="R397" s="73">
        <f t="shared" si="323"/>
        <v>11187.471399799997</v>
      </c>
      <c r="S397" s="73">
        <f t="shared" si="323"/>
        <v>18336.960556337741</v>
      </c>
      <c r="T397" s="73">
        <f t="shared" ca="1" si="323"/>
        <v>18336.960556337741</v>
      </c>
      <c r="U397" s="73">
        <f t="shared" ca="1" si="323"/>
        <v>18336.960556337741</v>
      </c>
      <c r="V397" s="73">
        <f t="shared" ca="1" si="323"/>
        <v>18336.960556337741</v>
      </c>
      <c r="W397" s="141">
        <f t="shared" si="323"/>
        <v>11675.804184000001</v>
      </c>
      <c r="X397" s="73">
        <f t="shared" ref="X397" si="324">X395</f>
        <v>16185.140141688998</v>
      </c>
    </row>
    <row r="398" spans="1:24" x14ac:dyDescent="0.25">
      <c r="A398" s="63" t="s">
        <v>424</v>
      </c>
      <c r="B398" s="77" t="s">
        <v>425</v>
      </c>
      <c r="C398" s="71" t="s">
        <v>59</v>
      </c>
      <c r="D398" s="73"/>
      <c r="E398" s="73"/>
      <c r="F398" s="73"/>
      <c r="G398" s="73"/>
      <c r="H398" s="73"/>
      <c r="I398" s="73"/>
      <c r="J398" s="73"/>
      <c r="K398" s="73"/>
      <c r="L398" s="141"/>
      <c r="M398" s="73"/>
      <c r="N398" s="73"/>
      <c r="O398" s="73"/>
      <c r="P398" s="73"/>
      <c r="Q398" s="73"/>
      <c r="R398" s="73"/>
      <c r="S398" s="73"/>
      <c r="T398" s="73"/>
      <c r="U398" s="73"/>
      <c r="V398" s="136"/>
      <c r="W398" s="142"/>
      <c r="X398" s="73"/>
    </row>
    <row r="399" spans="1:24" x14ac:dyDescent="0.25">
      <c r="A399" s="63" t="s">
        <v>426</v>
      </c>
      <c r="B399" s="77" t="s">
        <v>427</v>
      </c>
      <c r="C399" s="71" t="s">
        <v>59</v>
      </c>
      <c r="D399" s="73"/>
      <c r="E399" s="73"/>
      <c r="F399" s="73"/>
      <c r="G399" s="73"/>
      <c r="H399" s="73"/>
      <c r="I399" s="73"/>
      <c r="J399" s="73"/>
      <c r="K399" s="73"/>
      <c r="L399" s="141"/>
      <c r="M399" s="73"/>
      <c r="N399" s="73"/>
      <c r="O399" s="73"/>
      <c r="P399" s="73"/>
      <c r="Q399" s="73"/>
      <c r="R399" s="73"/>
      <c r="S399" s="73"/>
      <c r="T399" s="73"/>
      <c r="U399" s="73"/>
      <c r="V399" s="136"/>
      <c r="W399" s="142"/>
      <c r="X399" s="73"/>
    </row>
    <row r="400" spans="1:24" x14ac:dyDescent="0.25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163"/>
      <c r="S400" s="61"/>
      <c r="T400" s="61"/>
      <c r="U400" s="61"/>
      <c r="V400" s="61"/>
      <c r="W400" s="135"/>
      <c r="X400" s="163"/>
    </row>
    <row r="401" spans="1:24" ht="19.5" customHeight="1" x14ac:dyDescent="0.25">
      <c r="A401" s="168" t="s">
        <v>428</v>
      </c>
      <c r="B401" s="169"/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</row>
    <row r="402" spans="1:24" ht="38.25" x14ac:dyDescent="0.25">
      <c r="A402" s="78"/>
      <c r="B402" s="79" t="s">
        <v>0</v>
      </c>
      <c r="C402" s="80" t="s">
        <v>1</v>
      </c>
      <c r="D402" s="4" t="s">
        <v>541</v>
      </c>
      <c r="E402" s="4" t="s">
        <v>540</v>
      </c>
      <c r="F402" s="4" t="s">
        <v>539</v>
      </c>
      <c r="G402" s="4" t="s">
        <v>538</v>
      </c>
      <c r="H402" s="4" t="s">
        <v>2</v>
      </c>
      <c r="I402" s="4" t="s">
        <v>3</v>
      </c>
      <c r="J402" s="4" t="s">
        <v>4</v>
      </c>
      <c r="K402" s="4" t="s">
        <v>5</v>
      </c>
      <c r="L402" s="5" t="s">
        <v>528</v>
      </c>
      <c r="M402" s="5" t="s">
        <v>537</v>
      </c>
      <c r="N402" s="4" t="s">
        <v>6</v>
      </c>
      <c r="O402" s="4" t="s">
        <v>7</v>
      </c>
      <c r="P402" s="4" t="s">
        <v>8</v>
      </c>
      <c r="Q402" s="4" t="s">
        <v>9</v>
      </c>
      <c r="R402" s="4" t="s">
        <v>529</v>
      </c>
      <c r="S402" s="4" t="s">
        <v>10</v>
      </c>
      <c r="T402" s="4" t="s">
        <v>11</v>
      </c>
      <c r="U402" s="4" t="s">
        <v>12</v>
      </c>
      <c r="V402" s="4" t="s">
        <v>13</v>
      </c>
      <c r="W402" s="4" t="s">
        <v>530</v>
      </c>
      <c r="X402" s="5" t="s">
        <v>542</v>
      </c>
    </row>
    <row r="403" spans="1:24" x14ac:dyDescent="0.25">
      <c r="A403" s="81">
        <v>1</v>
      </c>
      <c r="B403" s="82" t="s">
        <v>429</v>
      </c>
      <c r="C403" s="81" t="s">
        <v>59</v>
      </c>
      <c r="D403" s="73">
        <f>D95</f>
        <v>0</v>
      </c>
      <c r="E403" s="73">
        <f>E95</f>
        <v>11.29</v>
      </c>
      <c r="F403" s="73">
        <f>F95</f>
        <v>50.66</v>
      </c>
      <c r="G403" s="73">
        <f>G95</f>
        <v>13.61871</v>
      </c>
      <c r="H403" s="73">
        <f t="shared" ref="H403:W403" si="325">H95</f>
        <v>62.11</v>
      </c>
      <c r="I403" s="73">
        <f t="shared" si="325"/>
        <v>0</v>
      </c>
      <c r="J403" s="73">
        <f t="shared" si="325"/>
        <v>0</v>
      </c>
      <c r="K403" s="73">
        <f t="shared" si="325"/>
        <v>0</v>
      </c>
      <c r="L403" s="141">
        <f t="shared" si="325"/>
        <v>51.99</v>
      </c>
      <c r="M403" s="73">
        <f t="shared" si="325"/>
        <v>28.978439999999999</v>
      </c>
      <c r="N403" s="73">
        <f t="shared" si="325"/>
        <v>66.459999999999994</v>
      </c>
      <c r="O403" s="73">
        <f t="shared" si="325"/>
        <v>0</v>
      </c>
      <c r="P403" s="73">
        <f t="shared" si="325"/>
        <v>0</v>
      </c>
      <c r="Q403" s="73">
        <f t="shared" si="325"/>
        <v>0</v>
      </c>
      <c r="R403" s="73">
        <f t="shared" si="325"/>
        <v>54.45</v>
      </c>
      <c r="S403" s="73">
        <f t="shared" si="325"/>
        <v>71.12</v>
      </c>
      <c r="T403" s="73">
        <f t="shared" si="325"/>
        <v>0</v>
      </c>
      <c r="U403" s="73">
        <f t="shared" si="325"/>
        <v>0</v>
      </c>
      <c r="V403" s="73">
        <f t="shared" si="325"/>
        <v>0</v>
      </c>
      <c r="W403" s="141">
        <f t="shared" si="325"/>
        <v>56.87</v>
      </c>
      <c r="X403" s="73">
        <f t="shared" ref="X403" si="326">X95</f>
        <v>58.697100000000006</v>
      </c>
    </row>
    <row r="404" spans="1:24" x14ac:dyDescent="0.25">
      <c r="A404" s="81">
        <v>2</v>
      </c>
      <c r="B404" s="82" t="s">
        <v>430</v>
      </c>
      <c r="C404" s="81" t="s">
        <v>59</v>
      </c>
      <c r="D404" s="73">
        <f>D268</f>
        <v>0</v>
      </c>
      <c r="E404" s="73">
        <f>E268</f>
        <v>0</v>
      </c>
      <c r="F404" s="73">
        <f>F268</f>
        <v>0</v>
      </c>
      <c r="G404" s="73">
        <f>G268</f>
        <v>244.93899999999999</v>
      </c>
      <c r="H404" s="73">
        <f t="shared" ref="H404:W404" si="327">H268</f>
        <v>0</v>
      </c>
      <c r="I404" s="73">
        <f t="shared" si="327"/>
        <v>0</v>
      </c>
      <c r="J404" s="73">
        <f t="shared" si="327"/>
        <v>0</v>
      </c>
      <c r="K404" s="73">
        <f t="shared" si="327"/>
        <v>0</v>
      </c>
      <c r="L404" s="141">
        <f t="shared" si="327"/>
        <v>0</v>
      </c>
      <c r="M404" s="73">
        <f t="shared" si="327"/>
        <v>0</v>
      </c>
      <c r="N404" s="73">
        <f t="shared" si="327"/>
        <v>0</v>
      </c>
      <c r="O404" s="73">
        <f t="shared" si="327"/>
        <v>0</v>
      </c>
      <c r="P404" s="73">
        <f t="shared" si="327"/>
        <v>0</v>
      </c>
      <c r="Q404" s="73">
        <f t="shared" si="327"/>
        <v>0</v>
      </c>
      <c r="R404" s="73">
        <f t="shared" si="327"/>
        <v>0</v>
      </c>
      <c r="S404" s="73">
        <f t="shared" si="327"/>
        <v>0</v>
      </c>
      <c r="T404" s="73">
        <f t="shared" si="327"/>
        <v>0</v>
      </c>
      <c r="U404" s="73">
        <f t="shared" si="327"/>
        <v>0</v>
      </c>
      <c r="V404" s="73">
        <f t="shared" si="327"/>
        <v>0</v>
      </c>
      <c r="W404" s="141">
        <f t="shared" si="327"/>
        <v>0</v>
      </c>
      <c r="X404" s="73">
        <f t="shared" ref="X404" si="328">X268</f>
        <v>0</v>
      </c>
    </row>
    <row r="405" spans="1:24" x14ac:dyDescent="0.25">
      <c r="A405" s="81">
        <v>3</v>
      </c>
      <c r="B405" s="82" t="s">
        <v>431</v>
      </c>
      <c r="C405" s="81" t="s">
        <v>59</v>
      </c>
      <c r="D405" s="73">
        <f>D261+D270+D276+D283</f>
        <v>3251.6400000000003</v>
      </c>
      <c r="E405" s="73">
        <f>E261+E270+E276+E283</f>
        <v>3169.56</v>
      </c>
      <c r="F405" s="73">
        <f>F261+F270+F276+F283</f>
        <v>3469.5</v>
      </c>
      <c r="G405" s="73">
        <f>G261+G270+G276+G283</f>
        <v>3283.6024400000001</v>
      </c>
      <c r="H405" s="73">
        <f t="shared" ref="H405:W405" si="329">H261+H270+H276+H283</f>
        <v>7714.76</v>
      </c>
      <c r="I405" s="73">
        <f t="shared" si="329"/>
        <v>0</v>
      </c>
      <c r="J405" s="73">
        <f t="shared" si="329"/>
        <v>0</v>
      </c>
      <c r="K405" s="73">
        <f t="shared" si="329"/>
        <v>0</v>
      </c>
      <c r="L405" s="141">
        <f t="shared" si="329"/>
        <v>3656.73</v>
      </c>
      <c r="M405" s="73">
        <f t="shared" si="329"/>
        <v>5015.5375999999997</v>
      </c>
      <c r="N405" s="73">
        <f t="shared" si="329"/>
        <v>8092.9706700000006</v>
      </c>
      <c r="O405" s="73">
        <f t="shared" si="329"/>
        <v>0</v>
      </c>
      <c r="P405" s="73">
        <f t="shared" si="329"/>
        <v>0</v>
      </c>
      <c r="Q405" s="73">
        <f t="shared" si="329"/>
        <v>0</v>
      </c>
      <c r="R405" s="73">
        <f t="shared" si="329"/>
        <v>3830.13</v>
      </c>
      <c r="S405" s="73">
        <f t="shared" si="329"/>
        <v>8489.7484414899991</v>
      </c>
      <c r="T405" s="73">
        <f t="shared" si="329"/>
        <v>0</v>
      </c>
      <c r="U405" s="73">
        <f t="shared" si="329"/>
        <v>0</v>
      </c>
      <c r="V405" s="73">
        <f t="shared" si="329"/>
        <v>0</v>
      </c>
      <c r="W405" s="141">
        <f t="shared" si="329"/>
        <v>4000.38</v>
      </c>
      <c r="X405" s="73">
        <f t="shared" ref="X405" si="330">X261+X270+X276+X283</f>
        <v>6195.8265494999996</v>
      </c>
    </row>
    <row r="406" spans="1:24" ht="45" x14ac:dyDescent="0.25">
      <c r="A406" s="81">
        <v>4</v>
      </c>
      <c r="B406" s="82" t="s">
        <v>432</v>
      </c>
      <c r="C406" s="81" t="s">
        <v>59</v>
      </c>
      <c r="D406" s="73">
        <f>D300+D301+D307</f>
        <v>0</v>
      </c>
      <c r="E406" s="73">
        <f>E300+E301+E307</f>
        <v>0</v>
      </c>
      <c r="F406" s="73">
        <f>F300+F301+F307</f>
        <v>0</v>
      </c>
      <c r="G406" s="73">
        <f>G300+G301+G307</f>
        <v>0</v>
      </c>
      <c r="H406" s="73">
        <f t="shared" ref="H406:W406" si="331">H300+H301+H307</f>
        <v>0</v>
      </c>
      <c r="I406" s="73">
        <f t="shared" si="331"/>
        <v>0</v>
      </c>
      <c r="J406" s="73">
        <f t="shared" si="331"/>
        <v>0</v>
      </c>
      <c r="K406" s="73">
        <f t="shared" si="331"/>
        <v>0</v>
      </c>
      <c r="L406" s="141">
        <f t="shared" si="331"/>
        <v>0</v>
      </c>
      <c r="M406" s="73">
        <f t="shared" si="331"/>
        <v>0</v>
      </c>
      <c r="N406" s="73">
        <f t="shared" si="331"/>
        <v>0</v>
      </c>
      <c r="O406" s="73">
        <f t="shared" si="331"/>
        <v>0</v>
      </c>
      <c r="P406" s="73">
        <f t="shared" si="331"/>
        <v>0</v>
      </c>
      <c r="Q406" s="73">
        <f t="shared" si="331"/>
        <v>0</v>
      </c>
      <c r="R406" s="73">
        <f t="shared" si="331"/>
        <v>0</v>
      </c>
      <c r="S406" s="73">
        <f t="shared" si="331"/>
        <v>0</v>
      </c>
      <c r="T406" s="73">
        <f t="shared" si="331"/>
        <v>0</v>
      </c>
      <c r="U406" s="73">
        <f t="shared" si="331"/>
        <v>0</v>
      </c>
      <c r="V406" s="73">
        <f t="shared" si="331"/>
        <v>0</v>
      </c>
      <c r="W406" s="141">
        <f t="shared" si="331"/>
        <v>0</v>
      </c>
      <c r="X406" s="73">
        <f t="shared" ref="X406" si="332">X300+X301+X307</f>
        <v>0</v>
      </c>
    </row>
    <row r="407" spans="1:24" ht="45" x14ac:dyDescent="0.25">
      <c r="A407" s="81">
        <v>5</v>
      </c>
      <c r="B407" s="83" t="s">
        <v>433</v>
      </c>
      <c r="C407" s="64" t="s">
        <v>59</v>
      </c>
      <c r="D407" s="74">
        <f>D408+D409+D410+D411+D412+D413</f>
        <v>369.18</v>
      </c>
      <c r="E407" s="74">
        <f t="shared" ref="E407:W407" si="333">E408+E409+E410+E411+E412+E413</f>
        <v>139.57000000000002</v>
      </c>
      <c r="F407" s="74">
        <f t="shared" si="333"/>
        <v>268.19</v>
      </c>
      <c r="G407" s="74">
        <f t="shared" si="333"/>
        <v>148.99288999999999</v>
      </c>
      <c r="H407" s="74">
        <f t="shared" si="333"/>
        <v>482.66</v>
      </c>
      <c r="I407" s="74">
        <f t="shared" si="333"/>
        <v>0</v>
      </c>
      <c r="J407" s="74">
        <f t="shared" si="333"/>
        <v>0</v>
      </c>
      <c r="K407" s="74">
        <f t="shared" si="333"/>
        <v>0</v>
      </c>
      <c r="L407" s="143">
        <f t="shared" si="333"/>
        <v>161.12</v>
      </c>
      <c r="M407" s="74">
        <f t="shared" si="333"/>
        <v>482.09823000000017</v>
      </c>
      <c r="N407" s="74">
        <f t="shared" si="333"/>
        <v>515.48088000000007</v>
      </c>
      <c r="O407" s="74">
        <f t="shared" si="333"/>
        <v>0</v>
      </c>
      <c r="P407" s="74">
        <f t="shared" si="333"/>
        <v>0</v>
      </c>
      <c r="Q407" s="74">
        <f t="shared" si="333"/>
        <v>0</v>
      </c>
      <c r="R407" s="74">
        <f t="shared" si="333"/>
        <v>168.77</v>
      </c>
      <c r="S407" s="74">
        <f t="shared" si="333"/>
        <v>550.53357984000013</v>
      </c>
      <c r="T407" s="74">
        <f t="shared" si="333"/>
        <v>0</v>
      </c>
      <c r="U407" s="74">
        <f t="shared" si="333"/>
        <v>0</v>
      </c>
      <c r="V407" s="74">
        <f t="shared" si="333"/>
        <v>0</v>
      </c>
      <c r="W407" s="143">
        <f t="shared" si="333"/>
        <v>176.26999999999998</v>
      </c>
      <c r="X407" s="74">
        <f t="shared" ref="X407" si="334">X408+X409+X410+X411+X412+X413</f>
        <v>180.41512999999998</v>
      </c>
    </row>
    <row r="408" spans="1:24" x14ac:dyDescent="0.25">
      <c r="A408" s="84" t="s">
        <v>434</v>
      </c>
      <c r="B408" s="83" t="s">
        <v>435</v>
      </c>
      <c r="C408" s="64" t="s">
        <v>59</v>
      </c>
      <c r="D408" s="73">
        <f t="shared" ref="D408:G410" si="335">D291</f>
        <v>0</v>
      </c>
      <c r="E408" s="73">
        <f t="shared" si="335"/>
        <v>6.4</v>
      </c>
      <c r="F408" s="73">
        <f t="shared" si="335"/>
        <v>0</v>
      </c>
      <c r="G408" s="73">
        <f t="shared" si="335"/>
        <v>6.9526400000000006</v>
      </c>
      <c r="H408" s="73">
        <f t="shared" ref="H408:W408" si="336">H291</f>
        <v>0</v>
      </c>
      <c r="I408" s="73">
        <f t="shared" si="336"/>
        <v>0</v>
      </c>
      <c r="J408" s="73">
        <f t="shared" si="336"/>
        <v>0</v>
      </c>
      <c r="K408" s="73">
        <f t="shared" si="336"/>
        <v>0</v>
      </c>
      <c r="L408" s="141">
        <f t="shared" si="336"/>
        <v>7.39</v>
      </c>
      <c r="M408" s="73">
        <f t="shared" si="336"/>
        <v>0</v>
      </c>
      <c r="N408" s="73">
        <f t="shared" si="336"/>
        <v>0</v>
      </c>
      <c r="O408" s="73">
        <f t="shared" si="336"/>
        <v>0</v>
      </c>
      <c r="P408" s="73">
        <f t="shared" si="336"/>
        <v>0</v>
      </c>
      <c r="Q408" s="73">
        <f t="shared" si="336"/>
        <v>0</v>
      </c>
      <c r="R408" s="73">
        <f t="shared" si="336"/>
        <v>7.74</v>
      </c>
      <c r="S408" s="73">
        <f t="shared" si="336"/>
        <v>0</v>
      </c>
      <c r="T408" s="73">
        <f t="shared" si="336"/>
        <v>0</v>
      </c>
      <c r="U408" s="73">
        <f t="shared" si="336"/>
        <v>0</v>
      </c>
      <c r="V408" s="73">
        <f t="shared" si="336"/>
        <v>0</v>
      </c>
      <c r="W408" s="141">
        <f t="shared" si="336"/>
        <v>8.08</v>
      </c>
      <c r="X408" s="73">
        <f t="shared" ref="X408" si="337">X291</f>
        <v>8.2740600000000004</v>
      </c>
    </row>
    <row r="409" spans="1:24" x14ac:dyDescent="0.25">
      <c r="A409" s="84" t="s">
        <v>436</v>
      </c>
      <c r="B409" s="83" t="s">
        <v>437</v>
      </c>
      <c r="C409" s="64" t="s">
        <v>59</v>
      </c>
      <c r="D409" s="73">
        <f t="shared" si="335"/>
        <v>0</v>
      </c>
      <c r="E409" s="73">
        <f t="shared" si="335"/>
        <v>0</v>
      </c>
      <c r="F409" s="73">
        <f t="shared" si="335"/>
        <v>0</v>
      </c>
      <c r="G409" s="73">
        <f t="shared" si="335"/>
        <v>0</v>
      </c>
      <c r="H409" s="73">
        <f t="shared" ref="H409:W409" si="338">H292</f>
        <v>0</v>
      </c>
      <c r="I409" s="73">
        <f t="shared" si="338"/>
        <v>0</v>
      </c>
      <c r="J409" s="73">
        <f t="shared" si="338"/>
        <v>0</v>
      </c>
      <c r="K409" s="73">
        <f t="shared" si="338"/>
        <v>0</v>
      </c>
      <c r="L409" s="141">
        <f t="shared" si="338"/>
        <v>0</v>
      </c>
      <c r="M409" s="73">
        <f t="shared" si="338"/>
        <v>0</v>
      </c>
      <c r="N409" s="73">
        <f t="shared" si="338"/>
        <v>0</v>
      </c>
      <c r="O409" s="73">
        <f t="shared" si="338"/>
        <v>0</v>
      </c>
      <c r="P409" s="73">
        <f t="shared" si="338"/>
        <v>0</v>
      </c>
      <c r="Q409" s="73">
        <f t="shared" si="338"/>
        <v>0</v>
      </c>
      <c r="R409" s="73">
        <f t="shared" si="338"/>
        <v>0</v>
      </c>
      <c r="S409" s="73">
        <f t="shared" si="338"/>
        <v>0</v>
      </c>
      <c r="T409" s="73">
        <f t="shared" si="338"/>
        <v>0</v>
      </c>
      <c r="U409" s="73">
        <f t="shared" si="338"/>
        <v>0</v>
      </c>
      <c r="V409" s="73">
        <f t="shared" si="338"/>
        <v>0</v>
      </c>
      <c r="W409" s="141">
        <f t="shared" si="338"/>
        <v>0</v>
      </c>
      <c r="X409" s="73">
        <f t="shared" ref="X409" si="339">X292</f>
        <v>0</v>
      </c>
    </row>
    <row r="410" spans="1:24" x14ac:dyDescent="0.25">
      <c r="A410" s="84" t="s">
        <v>438</v>
      </c>
      <c r="B410" s="83" t="s">
        <v>439</v>
      </c>
      <c r="C410" s="64" t="s">
        <v>59</v>
      </c>
      <c r="D410" s="73">
        <f t="shared" si="335"/>
        <v>0</v>
      </c>
      <c r="E410" s="73">
        <f t="shared" si="335"/>
        <v>2.13</v>
      </c>
      <c r="F410" s="73">
        <f t="shared" si="335"/>
        <v>0</v>
      </c>
      <c r="G410" s="73">
        <f t="shared" si="335"/>
        <v>23.172799999999999</v>
      </c>
      <c r="H410" s="73">
        <f t="shared" ref="H410:W410" si="340">H293</f>
        <v>0</v>
      </c>
      <c r="I410" s="73">
        <f t="shared" si="340"/>
        <v>0</v>
      </c>
      <c r="J410" s="73">
        <f t="shared" si="340"/>
        <v>0</v>
      </c>
      <c r="K410" s="73">
        <f t="shared" si="340"/>
        <v>0</v>
      </c>
      <c r="L410" s="141">
        <f t="shared" si="340"/>
        <v>2.46</v>
      </c>
      <c r="M410" s="73">
        <f t="shared" si="340"/>
        <v>0</v>
      </c>
      <c r="N410" s="73">
        <f t="shared" si="340"/>
        <v>0</v>
      </c>
      <c r="O410" s="73">
        <f t="shared" si="340"/>
        <v>0</v>
      </c>
      <c r="P410" s="73">
        <f t="shared" si="340"/>
        <v>0</v>
      </c>
      <c r="Q410" s="73">
        <f t="shared" si="340"/>
        <v>0</v>
      </c>
      <c r="R410" s="73">
        <f t="shared" si="340"/>
        <v>2.58</v>
      </c>
      <c r="S410" s="73">
        <f t="shared" si="340"/>
        <v>0</v>
      </c>
      <c r="T410" s="73">
        <f t="shared" si="340"/>
        <v>0</v>
      </c>
      <c r="U410" s="73">
        <f t="shared" si="340"/>
        <v>0</v>
      </c>
      <c r="V410" s="73">
        <f t="shared" si="340"/>
        <v>0</v>
      </c>
      <c r="W410" s="141">
        <f t="shared" si="340"/>
        <v>2.69</v>
      </c>
      <c r="X410" s="73">
        <f t="shared" ref="X410" si="341">X293</f>
        <v>2.7580200000000001</v>
      </c>
    </row>
    <row r="411" spans="1:24" ht="45" x14ac:dyDescent="0.25">
      <c r="A411" s="84" t="s">
        <v>440</v>
      </c>
      <c r="B411" s="83" t="s">
        <v>441</v>
      </c>
      <c r="C411" s="64" t="s">
        <v>59</v>
      </c>
      <c r="D411" s="73">
        <f>D295+D296+D297+D294</f>
        <v>0</v>
      </c>
      <c r="E411" s="73">
        <f>E295+E296+E297+E294</f>
        <v>11.54</v>
      </c>
      <c r="F411" s="73">
        <f>F295+F296+F297+F294</f>
        <v>0</v>
      </c>
      <c r="G411" s="73">
        <f>G295+G296+G297+G294</f>
        <v>15.970790000000001</v>
      </c>
      <c r="H411" s="73">
        <f t="shared" ref="H411:W411" si="342">H295+H296+H297+H294</f>
        <v>0</v>
      </c>
      <c r="I411" s="73">
        <f t="shared" si="342"/>
        <v>0</v>
      </c>
      <c r="J411" s="73">
        <f t="shared" si="342"/>
        <v>0</v>
      </c>
      <c r="K411" s="73">
        <f t="shared" si="342"/>
        <v>0</v>
      </c>
      <c r="L411" s="141">
        <f t="shared" si="342"/>
        <v>13.32</v>
      </c>
      <c r="M411" s="73">
        <f t="shared" si="342"/>
        <v>0</v>
      </c>
      <c r="N411" s="73">
        <f t="shared" si="342"/>
        <v>0</v>
      </c>
      <c r="O411" s="73">
        <f t="shared" si="342"/>
        <v>0</v>
      </c>
      <c r="P411" s="73">
        <f t="shared" si="342"/>
        <v>0</v>
      </c>
      <c r="Q411" s="73">
        <f t="shared" si="342"/>
        <v>0</v>
      </c>
      <c r="R411" s="73">
        <f t="shared" si="342"/>
        <v>13.950000000000001</v>
      </c>
      <c r="S411" s="73">
        <f t="shared" si="342"/>
        <v>0</v>
      </c>
      <c r="T411" s="73">
        <f t="shared" si="342"/>
        <v>0</v>
      </c>
      <c r="U411" s="73">
        <f t="shared" si="342"/>
        <v>0</v>
      </c>
      <c r="V411" s="73">
        <f t="shared" si="342"/>
        <v>0</v>
      </c>
      <c r="W411" s="141">
        <f t="shared" si="342"/>
        <v>14.58</v>
      </c>
      <c r="X411" s="73">
        <f t="shared" ref="X411" si="343">X295+X296+X297+X294</f>
        <v>14.91255</v>
      </c>
    </row>
    <row r="412" spans="1:24" ht="30" x14ac:dyDescent="0.25">
      <c r="A412" s="84" t="s">
        <v>442</v>
      </c>
      <c r="B412" s="83" t="s">
        <v>443</v>
      </c>
      <c r="C412" s="64" t="s">
        <v>59</v>
      </c>
      <c r="D412" s="73"/>
      <c r="E412" s="73"/>
      <c r="F412" s="73"/>
      <c r="G412" s="73"/>
      <c r="H412" s="73"/>
      <c r="I412" s="73"/>
      <c r="J412" s="73"/>
      <c r="K412" s="73"/>
      <c r="L412" s="141"/>
      <c r="M412" s="73"/>
      <c r="N412" s="73"/>
      <c r="O412" s="73"/>
      <c r="P412" s="73"/>
      <c r="Q412" s="73"/>
      <c r="R412" s="73"/>
      <c r="S412" s="73"/>
      <c r="T412" s="73"/>
      <c r="U412" s="73"/>
      <c r="V412" s="136"/>
      <c r="W412" s="142"/>
      <c r="X412" s="73"/>
    </row>
    <row r="413" spans="1:24" x14ac:dyDescent="0.25">
      <c r="A413" s="84" t="s">
        <v>444</v>
      </c>
      <c r="B413" s="83" t="s">
        <v>445</v>
      </c>
      <c r="C413" s="64" t="s">
        <v>59</v>
      </c>
      <c r="D413" s="73">
        <f>D298</f>
        <v>369.18</v>
      </c>
      <c r="E413" s="73">
        <f>E298</f>
        <v>119.50000000000001</v>
      </c>
      <c r="F413" s="73">
        <f>F298</f>
        <v>268.19</v>
      </c>
      <c r="G413" s="73">
        <f>G298</f>
        <v>102.89666</v>
      </c>
      <c r="H413" s="73">
        <f t="shared" ref="H413:W413" si="344">H298</f>
        <v>482.66</v>
      </c>
      <c r="I413" s="73">
        <f t="shared" si="344"/>
        <v>0</v>
      </c>
      <c r="J413" s="73">
        <f t="shared" si="344"/>
        <v>0</v>
      </c>
      <c r="K413" s="73">
        <f t="shared" si="344"/>
        <v>0</v>
      </c>
      <c r="L413" s="141">
        <f t="shared" si="344"/>
        <v>137.94999999999999</v>
      </c>
      <c r="M413" s="73">
        <f t="shared" si="344"/>
        <v>482.09823000000017</v>
      </c>
      <c r="N413" s="73">
        <f t="shared" si="344"/>
        <v>515.48088000000007</v>
      </c>
      <c r="O413" s="73">
        <f t="shared" si="344"/>
        <v>0</v>
      </c>
      <c r="P413" s="73">
        <f t="shared" si="344"/>
        <v>0</v>
      </c>
      <c r="Q413" s="73">
        <f t="shared" si="344"/>
        <v>0</v>
      </c>
      <c r="R413" s="73">
        <f t="shared" si="344"/>
        <v>144.5</v>
      </c>
      <c r="S413" s="73">
        <f t="shared" si="344"/>
        <v>550.53357984000013</v>
      </c>
      <c r="T413" s="73">
        <f t="shared" si="344"/>
        <v>0</v>
      </c>
      <c r="U413" s="73">
        <f t="shared" si="344"/>
        <v>0</v>
      </c>
      <c r="V413" s="73">
        <f t="shared" si="344"/>
        <v>0</v>
      </c>
      <c r="W413" s="141">
        <f t="shared" si="344"/>
        <v>150.91999999999999</v>
      </c>
      <c r="X413" s="73">
        <f t="shared" ref="X413" si="345">X298</f>
        <v>154.47049999999999</v>
      </c>
    </row>
    <row r="414" spans="1:24" x14ac:dyDescent="0.25">
      <c r="A414" s="84" t="s">
        <v>446</v>
      </c>
      <c r="B414" s="83" t="s">
        <v>447</v>
      </c>
      <c r="C414" s="64" t="s">
        <v>59</v>
      </c>
      <c r="D414" s="73">
        <f>D288+D306</f>
        <v>0</v>
      </c>
      <c r="E414" s="73">
        <f>E288+E306</f>
        <v>2.99</v>
      </c>
      <c r="F414" s="73">
        <f>F288+F306</f>
        <v>0</v>
      </c>
      <c r="G414" s="73">
        <f>G288+G306</f>
        <v>3.6478600000000001</v>
      </c>
      <c r="H414" s="73">
        <f t="shared" ref="H414:W414" si="346">H288+H306</f>
        <v>0</v>
      </c>
      <c r="I414" s="73">
        <f t="shared" si="346"/>
        <v>0</v>
      </c>
      <c r="J414" s="73">
        <f t="shared" si="346"/>
        <v>0</v>
      </c>
      <c r="K414" s="73">
        <f t="shared" si="346"/>
        <v>0</v>
      </c>
      <c r="L414" s="141">
        <f t="shared" si="346"/>
        <v>3.45</v>
      </c>
      <c r="M414" s="73">
        <f t="shared" si="346"/>
        <v>0</v>
      </c>
      <c r="N414" s="73">
        <f t="shared" si="346"/>
        <v>0</v>
      </c>
      <c r="O414" s="73">
        <f t="shared" si="346"/>
        <v>0</v>
      </c>
      <c r="P414" s="73">
        <f t="shared" si="346"/>
        <v>0</v>
      </c>
      <c r="Q414" s="73">
        <f t="shared" si="346"/>
        <v>0</v>
      </c>
      <c r="R414" s="73">
        <f t="shared" si="346"/>
        <v>3.62</v>
      </c>
      <c r="S414" s="73">
        <f t="shared" si="346"/>
        <v>0</v>
      </c>
      <c r="T414" s="73">
        <f t="shared" si="346"/>
        <v>0</v>
      </c>
      <c r="U414" s="73">
        <f t="shared" si="346"/>
        <v>0</v>
      </c>
      <c r="V414" s="73">
        <f t="shared" si="346"/>
        <v>0</v>
      </c>
      <c r="W414" s="141">
        <f t="shared" si="346"/>
        <v>3.78</v>
      </c>
      <c r="X414" s="73">
        <f t="shared" ref="X414" si="347">X288+X306</f>
        <v>3.86978</v>
      </c>
    </row>
    <row r="415" spans="1:24" x14ac:dyDescent="0.25">
      <c r="A415" s="84" t="s">
        <v>448</v>
      </c>
      <c r="B415" s="83" t="s">
        <v>449</v>
      </c>
      <c r="C415" s="64" t="s">
        <v>59</v>
      </c>
      <c r="D415" s="73">
        <f>D290+D305</f>
        <v>0</v>
      </c>
      <c r="E415" s="73">
        <f>E290+E305</f>
        <v>1.05</v>
      </c>
      <c r="F415" s="73">
        <f>F290+F305</f>
        <v>0</v>
      </c>
      <c r="G415" s="73">
        <f>G290+G305</f>
        <v>0.13897000000000001</v>
      </c>
      <c r="H415" s="73">
        <f t="shared" ref="H415:W415" si="348">H290+H305</f>
        <v>0</v>
      </c>
      <c r="I415" s="73">
        <f t="shared" si="348"/>
        <v>0</v>
      </c>
      <c r="J415" s="73">
        <f t="shared" si="348"/>
        <v>0</v>
      </c>
      <c r="K415" s="73">
        <f t="shared" si="348"/>
        <v>0</v>
      </c>
      <c r="L415" s="141">
        <f t="shared" si="348"/>
        <v>1.21</v>
      </c>
      <c r="M415" s="73">
        <f t="shared" si="348"/>
        <v>0</v>
      </c>
      <c r="N415" s="73">
        <f t="shared" si="348"/>
        <v>0</v>
      </c>
      <c r="O415" s="73">
        <f t="shared" si="348"/>
        <v>0</v>
      </c>
      <c r="P415" s="73">
        <f t="shared" si="348"/>
        <v>0</v>
      </c>
      <c r="Q415" s="73">
        <f t="shared" si="348"/>
        <v>0</v>
      </c>
      <c r="R415" s="73">
        <f t="shared" si="348"/>
        <v>1.27</v>
      </c>
      <c r="S415" s="73">
        <f t="shared" si="348"/>
        <v>0</v>
      </c>
      <c r="T415" s="73">
        <f t="shared" si="348"/>
        <v>0</v>
      </c>
      <c r="U415" s="73">
        <f t="shared" si="348"/>
        <v>0</v>
      </c>
      <c r="V415" s="73">
        <f t="shared" si="348"/>
        <v>0</v>
      </c>
      <c r="W415" s="141">
        <f t="shared" si="348"/>
        <v>1.33</v>
      </c>
      <c r="X415" s="73">
        <f t="shared" ref="X415" si="349">X290+X305</f>
        <v>1.3576299999999999</v>
      </c>
    </row>
    <row r="416" spans="1:24" x14ac:dyDescent="0.25">
      <c r="A416" s="84" t="s">
        <v>450</v>
      </c>
      <c r="B416" s="83" t="s">
        <v>451</v>
      </c>
      <c r="C416" s="64" t="s">
        <v>59</v>
      </c>
      <c r="D416" s="73">
        <f>D260</f>
        <v>0</v>
      </c>
      <c r="E416" s="73">
        <f>E260</f>
        <v>0</v>
      </c>
      <c r="F416" s="73">
        <f>F260</f>
        <v>0</v>
      </c>
      <c r="G416" s="73">
        <f>G260</f>
        <v>0</v>
      </c>
      <c r="H416" s="73">
        <f t="shared" ref="H416:W416" si="350">H260</f>
        <v>0</v>
      </c>
      <c r="I416" s="73">
        <f t="shared" si="350"/>
        <v>0</v>
      </c>
      <c r="J416" s="73">
        <f t="shared" si="350"/>
        <v>0</v>
      </c>
      <c r="K416" s="73">
        <f t="shared" si="350"/>
        <v>0</v>
      </c>
      <c r="L416" s="141">
        <f t="shared" si="350"/>
        <v>0</v>
      </c>
      <c r="M416" s="73">
        <f t="shared" si="350"/>
        <v>0</v>
      </c>
      <c r="N416" s="73">
        <f t="shared" si="350"/>
        <v>0</v>
      </c>
      <c r="O416" s="73">
        <f t="shared" si="350"/>
        <v>0</v>
      </c>
      <c r="P416" s="73">
        <f t="shared" si="350"/>
        <v>0</v>
      </c>
      <c r="Q416" s="73">
        <f t="shared" si="350"/>
        <v>0</v>
      </c>
      <c r="R416" s="73">
        <f t="shared" si="350"/>
        <v>0</v>
      </c>
      <c r="S416" s="73">
        <f t="shared" si="350"/>
        <v>0</v>
      </c>
      <c r="T416" s="73">
        <f t="shared" si="350"/>
        <v>0</v>
      </c>
      <c r="U416" s="73">
        <f t="shared" si="350"/>
        <v>0</v>
      </c>
      <c r="V416" s="73">
        <f t="shared" si="350"/>
        <v>0</v>
      </c>
      <c r="W416" s="141">
        <f t="shared" si="350"/>
        <v>0</v>
      </c>
      <c r="X416" s="73">
        <f t="shared" ref="X416" si="351">X260</f>
        <v>0</v>
      </c>
    </row>
    <row r="417" spans="1:24" x14ac:dyDescent="0.25">
      <c r="A417" s="84" t="s">
        <v>452</v>
      </c>
      <c r="B417" s="83" t="s">
        <v>453</v>
      </c>
      <c r="C417" s="64" t="s">
        <v>59</v>
      </c>
      <c r="D417" s="73">
        <f>D289</f>
        <v>0</v>
      </c>
      <c r="E417" s="73">
        <f>E289</f>
        <v>1.22</v>
      </c>
      <c r="F417" s="73">
        <f>F289</f>
        <v>0</v>
      </c>
      <c r="G417" s="73">
        <f>G289</f>
        <v>2.1879900000000001</v>
      </c>
      <c r="H417" s="73">
        <f t="shared" ref="H417:W417" si="352">H289</f>
        <v>0</v>
      </c>
      <c r="I417" s="73">
        <f t="shared" si="352"/>
        <v>0</v>
      </c>
      <c r="J417" s="73">
        <f t="shared" si="352"/>
        <v>0</v>
      </c>
      <c r="K417" s="73">
        <f t="shared" si="352"/>
        <v>0</v>
      </c>
      <c r="L417" s="141">
        <f t="shared" si="352"/>
        <v>1.41</v>
      </c>
      <c r="M417" s="73">
        <f t="shared" si="352"/>
        <v>0</v>
      </c>
      <c r="N417" s="73">
        <f t="shared" si="352"/>
        <v>0</v>
      </c>
      <c r="O417" s="73">
        <f t="shared" si="352"/>
        <v>0</v>
      </c>
      <c r="P417" s="73">
        <f t="shared" si="352"/>
        <v>0</v>
      </c>
      <c r="Q417" s="73">
        <f t="shared" si="352"/>
        <v>0</v>
      </c>
      <c r="R417" s="73">
        <f t="shared" si="352"/>
        <v>1.48</v>
      </c>
      <c r="S417" s="73">
        <f t="shared" si="352"/>
        <v>0</v>
      </c>
      <c r="T417" s="73">
        <f t="shared" si="352"/>
        <v>0</v>
      </c>
      <c r="U417" s="73">
        <f t="shared" si="352"/>
        <v>0</v>
      </c>
      <c r="V417" s="73">
        <f t="shared" si="352"/>
        <v>0</v>
      </c>
      <c r="W417" s="141">
        <f t="shared" si="352"/>
        <v>1.54</v>
      </c>
      <c r="X417" s="73">
        <f t="shared" ref="X417" si="353">X289</f>
        <v>1.58212</v>
      </c>
    </row>
    <row r="418" spans="1:24" x14ac:dyDescent="0.25">
      <c r="A418" s="78" t="s">
        <v>454</v>
      </c>
      <c r="B418" s="83" t="s">
        <v>455</v>
      </c>
      <c r="C418" s="64" t="s">
        <v>59</v>
      </c>
      <c r="D418" s="74">
        <f>SUM(D419:D428)</f>
        <v>734.53</v>
      </c>
      <c r="E418" s="74">
        <f t="shared" ref="E418:W418" si="354">SUM(E419:E428)</f>
        <v>409.96999999999997</v>
      </c>
      <c r="F418" s="74">
        <f t="shared" si="354"/>
        <v>498.37</v>
      </c>
      <c r="G418" s="74">
        <f t="shared" si="354"/>
        <v>319.46960999999999</v>
      </c>
      <c r="H418" s="74">
        <f t="shared" si="354"/>
        <v>649.05223999999998</v>
      </c>
      <c r="I418" s="74">
        <f t="shared" si="354"/>
        <v>305.02999999999997</v>
      </c>
      <c r="J418" s="74">
        <f t="shared" si="354"/>
        <v>305.02999999999997</v>
      </c>
      <c r="K418" s="74">
        <f t="shared" si="354"/>
        <v>305.02999999999997</v>
      </c>
      <c r="L418" s="143">
        <f t="shared" si="354"/>
        <v>424.42999999999995</v>
      </c>
      <c r="M418" s="74">
        <f t="shared" si="354"/>
        <v>315.20709999999997</v>
      </c>
      <c r="N418" s="74">
        <f t="shared" si="354"/>
        <v>672.44215231999988</v>
      </c>
      <c r="O418" s="74">
        <f t="shared" si="354"/>
        <v>305.02999999999997</v>
      </c>
      <c r="P418" s="74">
        <f t="shared" si="354"/>
        <v>305.02999999999997</v>
      </c>
      <c r="Q418" s="74">
        <f t="shared" si="354"/>
        <v>418.85964503551997</v>
      </c>
      <c r="R418" s="74">
        <f t="shared" si="354"/>
        <v>430.09</v>
      </c>
      <c r="S418" s="74">
        <f t="shared" si="354"/>
        <v>697.42589867775996</v>
      </c>
      <c r="T418" s="74">
        <f t="shared" si="354"/>
        <v>305.02999999999997</v>
      </c>
      <c r="U418" s="74">
        <f t="shared" si="354"/>
        <v>305.02999999999997</v>
      </c>
      <c r="V418" s="74">
        <f t="shared" si="354"/>
        <v>305.02999999999997</v>
      </c>
      <c r="W418" s="143">
        <f t="shared" si="354"/>
        <v>435.65</v>
      </c>
      <c r="X418" s="74">
        <f t="shared" ref="X418" si="355">SUM(X419:X428)</f>
        <v>438.69709999999998</v>
      </c>
    </row>
    <row r="419" spans="1:24" x14ac:dyDescent="0.25">
      <c r="A419" s="84" t="s">
        <v>456</v>
      </c>
      <c r="B419" s="83" t="s">
        <v>292</v>
      </c>
      <c r="C419" s="64" t="s">
        <v>59</v>
      </c>
      <c r="D419" s="73">
        <f>D287</f>
        <v>0</v>
      </c>
      <c r="E419" s="73">
        <f>E287</f>
        <v>3.93</v>
      </c>
      <c r="F419" s="73">
        <f>F287</f>
        <v>0</v>
      </c>
      <c r="G419" s="73">
        <f>G287</f>
        <v>3.4618699999999998</v>
      </c>
      <c r="H419" s="73">
        <f t="shared" ref="H419:W419" si="356">H287</f>
        <v>0</v>
      </c>
      <c r="I419" s="73">
        <f t="shared" si="356"/>
        <v>0</v>
      </c>
      <c r="J419" s="73">
        <f t="shared" si="356"/>
        <v>0</v>
      </c>
      <c r="K419" s="73">
        <f t="shared" si="356"/>
        <v>0</v>
      </c>
      <c r="L419" s="141">
        <f t="shared" si="356"/>
        <v>4.54</v>
      </c>
      <c r="M419" s="73">
        <f t="shared" si="356"/>
        <v>0</v>
      </c>
      <c r="N419" s="73">
        <f t="shared" si="356"/>
        <v>0</v>
      </c>
      <c r="O419" s="73">
        <f t="shared" si="356"/>
        <v>0</v>
      </c>
      <c r="P419" s="73">
        <f t="shared" si="356"/>
        <v>0</v>
      </c>
      <c r="Q419" s="73">
        <f t="shared" si="356"/>
        <v>0</v>
      </c>
      <c r="R419" s="73">
        <f t="shared" si="356"/>
        <v>4.75</v>
      </c>
      <c r="S419" s="73">
        <f t="shared" si="356"/>
        <v>0</v>
      </c>
      <c r="T419" s="73">
        <f t="shared" si="356"/>
        <v>0</v>
      </c>
      <c r="U419" s="73">
        <f t="shared" si="356"/>
        <v>0</v>
      </c>
      <c r="V419" s="73">
        <f t="shared" si="356"/>
        <v>0</v>
      </c>
      <c r="W419" s="141">
        <f t="shared" si="356"/>
        <v>4.96</v>
      </c>
      <c r="X419" s="73">
        <f t="shared" ref="X419" si="357">X287</f>
        <v>5.07775</v>
      </c>
    </row>
    <row r="420" spans="1:24" x14ac:dyDescent="0.25">
      <c r="A420" s="84" t="s">
        <v>457</v>
      </c>
      <c r="B420" s="83" t="s">
        <v>284</v>
      </c>
      <c r="C420" s="64" t="s">
        <v>59</v>
      </c>
      <c r="D420" s="73">
        <f>D280</f>
        <v>0</v>
      </c>
      <c r="E420" s="73">
        <f>E280</f>
        <v>0</v>
      </c>
      <c r="F420" s="73">
        <f>F280</f>
        <v>0</v>
      </c>
      <c r="G420" s="73">
        <f>G280</f>
        <v>0</v>
      </c>
      <c r="H420" s="73">
        <f t="shared" ref="H420:W420" si="358">H280</f>
        <v>0</v>
      </c>
      <c r="I420" s="73">
        <f t="shared" si="358"/>
        <v>0</v>
      </c>
      <c r="J420" s="73">
        <f t="shared" si="358"/>
        <v>0</v>
      </c>
      <c r="K420" s="73">
        <f t="shared" si="358"/>
        <v>0</v>
      </c>
      <c r="L420" s="141">
        <f t="shared" si="358"/>
        <v>0</v>
      </c>
      <c r="M420" s="73">
        <f t="shared" si="358"/>
        <v>0</v>
      </c>
      <c r="N420" s="73">
        <f t="shared" si="358"/>
        <v>0</v>
      </c>
      <c r="O420" s="73">
        <f t="shared" si="358"/>
        <v>0</v>
      </c>
      <c r="P420" s="73">
        <f t="shared" si="358"/>
        <v>0</v>
      </c>
      <c r="Q420" s="73">
        <f t="shared" si="358"/>
        <v>0</v>
      </c>
      <c r="R420" s="73">
        <f t="shared" si="358"/>
        <v>0</v>
      </c>
      <c r="S420" s="73">
        <f t="shared" si="358"/>
        <v>0</v>
      </c>
      <c r="T420" s="73">
        <f t="shared" si="358"/>
        <v>0</v>
      </c>
      <c r="U420" s="73">
        <f t="shared" si="358"/>
        <v>0</v>
      </c>
      <c r="V420" s="73">
        <f t="shared" si="358"/>
        <v>0</v>
      </c>
      <c r="W420" s="141">
        <f t="shared" si="358"/>
        <v>0</v>
      </c>
      <c r="X420" s="73">
        <f t="shared" ref="X420" si="359">X280</f>
        <v>0</v>
      </c>
    </row>
    <row r="421" spans="1:24" ht="30" x14ac:dyDescent="0.25">
      <c r="A421" s="84" t="s">
        <v>458</v>
      </c>
      <c r="B421" s="83" t="s">
        <v>310</v>
      </c>
      <c r="C421" s="64" t="s">
        <v>59</v>
      </c>
      <c r="D421" s="73">
        <f>D304</f>
        <v>0</v>
      </c>
      <c r="E421" s="73">
        <f>E304</f>
        <v>0</v>
      </c>
      <c r="F421" s="73">
        <f>F304</f>
        <v>0</v>
      </c>
      <c r="G421" s="73">
        <f>G304</f>
        <v>0</v>
      </c>
      <c r="H421" s="73">
        <f t="shared" ref="H421:W421" si="360">H304</f>
        <v>0</v>
      </c>
      <c r="I421" s="73">
        <f t="shared" si="360"/>
        <v>0</v>
      </c>
      <c r="J421" s="73">
        <f t="shared" si="360"/>
        <v>0</v>
      </c>
      <c r="K421" s="73">
        <f t="shared" si="360"/>
        <v>0</v>
      </c>
      <c r="L421" s="141">
        <f t="shared" si="360"/>
        <v>0</v>
      </c>
      <c r="M421" s="73">
        <f t="shared" si="360"/>
        <v>0</v>
      </c>
      <c r="N421" s="73">
        <f t="shared" si="360"/>
        <v>0</v>
      </c>
      <c r="O421" s="73">
        <f t="shared" si="360"/>
        <v>0</v>
      </c>
      <c r="P421" s="73">
        <f t="shared" si="360"/>
        <v>0</v>
      </c>
      <c r="Q421" s="73">
        <f t="shared" si="360"/>
        <v>0</v>
      </c>
      <c r="R421" s="73">
        <f t="shared" si="360"/>
        <v>0</v>
      </c>
      <c r="S421" s="73">
        <f t="shared" si="360"/>
        <v>0</v>
      </c>
      <c r="T421" s="73">
        <f t="shared" si="360"/>
        <v>0</v>
      </c>
      <c r="U421" s="73">
        <f t="shared" si="360"/>
        <v>0</v>
      </c>
      <c r="V421" s="73">
        <f t="shared" si="360"/>
        <v>0</v>
      </c>
      <c r="W421" s="141">
        <f t="shared" si="360"/>
        <v>0</v>
      </c>
      <c r="X421" s="73">
        <f t="shared" ref="X421" si="361">X304</f>
        <v>0</v>
      </c>
    </row>
    <row r="422" spans="1:24" ht="30" x14ac:dyDescent="0.25">
      <c r="A422" s="84" t="s">
        <v>459</v>
      </c>
      <c r="B422" s="83" t="s">
        <v>322</v>
      </c>
      <c r="C422" s="64" t="s">
        <v>59</v>
      </c>
      <c r="D422" s="73">
        <f>D315</f>
        <v>0</v>
      </c>
      <c r="E422" s="73">
        <f>E315</f>
        <v>0</v>
      </c>
      <c r="F422" s="73">
        <f>F315</f>
        <v>0</v>
      </c>
      <c r="G422" s="73">
        <f>G315</f>
        <v>0</v>
      </c>
      <c r="H422" s="73">
        <f t="shared" ref="H422:W422" si="362">H315</f>
        <v>0</v>
      </c>
      <c r="I422" s="73">
        <f t="shared" si="362"/>
        <v>0</v>
      </c>
      <c r="J422" s="73">
        <f t="shared" si="362"/>
        <v>0</v>
      </c>
      <c r="K422" s="73">
        <f t="shared" si="362"/>
        <v>0</v>
      </c>
      <c r="L422" s="141">
        <f t="shared" si="362"/>
        <v>0</v>
      </c>
      <c r="M422" s="73">
        <f t="shared" si="362"/>
        <v>0</v>
      </c>
      <c r="N422" s="73">
        <f t="shared" si="362"/>
        <v>0</v>
      </c>
      <c r="O422" s="73">
        <f t="shared" si="362"/>
        <v>0</v>
      </c>
      <c r="P422" s="73">
        <f t="shared" si="362"/>
        <v>0</v>
      </c>
      <c r="Q422" s="73">
        <f t="shared" si="362"/>
        <v>0</v>
      </c>
      <c r="R422" s="73">
        <f t="shared" si="362"/>
        <v>0</v>
      </c>
      <c r="S422" s="73">
        <f t="shared" si="362"/>
        <v>0</v>
      </c>
      <c r="T422" s="73">
        <f t="shared" si="362"/>
        <v>0</v>
      </c>
      <c r="U422" s="73">
        <f t="shared" si="362"/>
        <v>0</v>
      </c>
      <c r="V422" s="73">
        <f t="shared" si="362"/>
        <v>0</v>
      </c>
      <c r="W422" s="141">
        <f t="shared" si="362"/>
        <v>0</v>
      </c>
      <c r="X422" s="73">
        <f t="shared" ref="X422" si="363">X315</f>
        <v>0</v>
      </c>
    </row>
    <row r="423" spans="1:24" x14ac:dyDescent="0.25">
      <c r="A423" s="84" t="s">
        <v>460</v>
      </c>
      <c r="B423" s="83" t="s">
        <v>285</v>
      </c>
      <c r="C423" s="64" t="s">
        <v>59</v>
      </c>
      <c r="D423" s="73">
        <f>D281</f>
        <v>0</v>
      </c>
      <c r="E423" s="73">
        <f>E281</f>
        <v>82.59</v>
      </c>
      <c r="F423" s="73">
        <f>F281</f>
        <v>0</v>
      </c>
      <c r="G423" s="73">
        <f>G281</f>
        <v>10.977740000000001</v>
      </c>
      <c r="H423" s="73">
        <f t="shared" ref="H423:W423" si="364">H281</f>
        <v>93.822239999999994</v>
      </c>
      <c r="I423" s="73">
        <f t="shared" si="364"/>
        <v>0</v>
      </c>
      <c r="J423" s="73">
        <f t="shared" si="364"/>
        <v>0</v>
      </c>
      <c r="K423" s="73">
        <f t="shared" si="364"/>
        <v>0</v>
      </c>
      <c r="L423" s="141">
        <f t="shared" si="364"/>
        <v>93.82</v>
      </c>
      <c r="M423" s="73">
        <f t="shared" si="364"/>
        <v>10.177099999999999</v>
      </c>
      <c r="N423" s="73">
        <f t="shared" si="364"/>
        <v>100.20215232</v>
      </c>
      <c r="O423" s="73">
        <f t="shared" si="364"/>
        <v>0</v>
      </c>
      <c r="P423" s="73">
        <f t="shared" si="364"/>
        <v>0</v>
      </c>
      <c r="Q423" s="73">
        <f t="shared" si="364"/>
        <v>113.82964503551999</v>
      </c>
      <c r="R423" s="73">
        <f t="shared" si="364"/>
        <v>98.27</v>
      </c>
      <c r="S423" s="73">
        <f t="shared" si="364"/>
        <v>107.01589867776001</v>
      </c>
      <c r="T423" s="73">
        <f t="shared" si="364"/>
        <v>0</v>
      </c>
      <c r="U423" s="73">
        <f t="shared" si="364"/>
        <v>0</v>
      </c>
      <c r="V423" s="73">
        <f t="shared" si="364"/>
        <v>0</v>
      </c>
      <c r="W423" s="141">
        <f t="shared" si="364"/>
        <v>102.64</v>
      </c>
      <c r="X423" s="73">
        <f t="shared" ref="X423" si="365">X281</f>
        <v>105.05062999999998</v>
      </c>
    </row>
    <row r="424" spans="1:24" x14ac:dyDescent="0.25">
      <c r="A424" s="84" t="s">
        <v>461</v>
      </c>
      <c r="B424" s="83" t="s">
        <v>462</v>
      </c>
      <c r="C424" s="64" t="s">
        <v>59</v>
      </c>
      <c r="D424" s="73">
        <f>D274</f>
        <v>429.5</v>
      </c>
      <c r="E424" s="73">
        <f>E274</f>
        <v>18.420000000000002</v>
      </c>
      <c r="F424" s="73">
        <f>F274</f>
        <v>193.34</v>
      </c>
      <c r="G424" s="73">
        <f>G274</f>
        <v>0</v>
      </c>
      <c r="H424" s="73">
        <f t="shared" ref="H424:W424" si="366">H274</f>
        <v>250.2</v>
      </c>
      <c r="I424" s="73">
        <f t="shared" si="366"/>
        <v>0</v>
      </c>
      <c r="J424" s="73">
        <f t="shared" si="366"/>
        <v>0</v>
      </c>
      <c r="K424" s="73">
        <f t="shared" si="366"/>
        <v>0</v>
      </c>
      <c r="L424" s="141">
        <f t="shared" si="366"/>
        <v>21.04</v>
      </c>
      <c r="M424" s="73">
        <f t="shared" si="366"/>
        <v>0</v>
      </c>
      <c r="N424" s="73">
        <f t="shared" si="366"/>
        <v>267.20999999999998</v>
      </c>
      <c r="O424" s="73">
        <f t="shared" si="366"/>
        <v>0</v>
      </c>
      <c r="P424" s="73">
        <f t="shared" si="366"/>
        <v>0</v>
      </c>
      <c r="Q424" s="73">
        <f t="shared" si="366"/>
        <v>0</v>
      </c>
      <c r="R424" s="73">
        <f t="shared" si="366"/>
        <v>22.04</v>
      </c>
      <c r="S424" s="73">
        <f t="shared" si="366"/>
        <v>285.38</v>
      </c>
      <c r="T424" s="73">
        <f t="shared" si="366"/>
        <v>0</v>
      </c>
      <c r="U424" s="73">
        <f t="shared" si="366"/>
        <v>0</v>
      </c>
      <c r="V424" s="73">
        <f t="shared" si="366"/>
        <v>0</v>
      </c>
      <c r="W424" s="141">
        <f t="shared" si="366"/>
        <v>23.02</v>
      </c>
      <c r="X424" s="73">
        <f t="shared" ref="X424" si="367">X274</f>
        <v>23.538720000000001</v>
      </c>
    </row>
    <row r="425" spans="1:24" x14ac:dyDescent="0.25">
      <c r="A425" s="84" t="s">
        <v>463</v>
      </c>
      <c r="B425" s="83" t="s">
        <v>319</v>
      </c>
      <c r="C425" s="64" t="s">
        <v>59</v>
      </c>
      <c r="D425" s="73">
        <f>$D$313</f>
        <v>305.02999999999997</v>
      </c>
      <c r="E425" s="73">
        <f t="shared" ref="E425:X425" si="368">$D$313</f>
        <v>305.02999999999997</v>
      </c>
      <c r="F425" s="73">
        <f t="shared" si="368"/>
        <v>305.02999999999997</v>
      </c>
      <c r="G425" s="73">
        <f t="shared" si="368"/>
        <v>305.02999999999997</v>
      </c>
      <c r="H425" s="73">
        <f t="shared" si="368"/>
        <v>305.02999999999997</v>
      </c>
      <c r="I425" s="73">
        <f t="shared" si="368"/>
        <v>305.02999999999997</v>
      </c>
      <c r="J425" s="73">
        <f t="shared" si="368"/>
        <v>305.02999999999997</v>
      </c>
      <c r="K425" s="73">
        <f t="shared" si="368"/>
        <v>305.02999999999997</v>
      </c>
      <c r="L425" s="141">
        <f t="shared" si="368"/>
        <v>305.02999999999997</v>
      </c>
      <c r="M425" s="73">
        <f t="shared" si="368"/>
        <v>305.02999999999997</v>
      </c>
      <c r="N425" s="73">
        <f t="shared" si="368"/>
        <v>305.02999999999997</v>
      </c>
      <c r="O425" s="73">
        <f t="shared" si="368"/>
        <v>305.02999999999997</v>
      </c>
      <c r="P425" s="73">
        <f t="shared" si="368"/>
        <v>305.02999999999997</v>
      </c>
      <c r="Q425" s="73">
        <f t="shared" si="368"/>
        <v>305.02999999999997</v>
      </c>
      <c r="R425" s="73">
        <f t="shared" si="368"/>
        <v>305.02999999999997</v>
      </c>
      <c r="S425" s="73">
        <f t="shared" si="368"/>
        <v>305.02999999999997</v>
      </c>
      <c r="T425" s="73">
        <f t="shared" si="368"/>
        <v>305.02999999999997</v>
      </c>
      <c r="U425" s="73">
        <f t="shared" si="368"/>
        <v>305.02999999999997</v>
      </c>
      <c r="V425" s="73">
        <f t="shared" si="368"/>
        <v>305.02999999999997</v>
      </c>
      <c r="W425" s="141">
        <f t="shared" si="368"/>
        <v>305.02999999999997</v>
      </c>
      <c r="X425" s="73">
        <f t="shared" si="368"/>
        <v>305.02999999999997</v>
      </c>
    </row>
    <row r="426" spans="1:24" x14ac:dyDescent="0.25">
      <c r="A426" s="84" t="s">
        <v>464</v>
      </c>
      <c r="B426" s="83"/>
      <c r="C426" s="64" t="s">
        <v>59</v>
      </c>
      <c r="D426" s="73"/>
      <c r="E426" s="73"/>
      <c r="F426" s="73"/>
      <c r="G426" s="73"/>
      <c r="H426" s="73"/>
      <c r="I426" s="73"/>
      <c r="J426" s="73"/>
      <c r="K426" s="73"/>
      <c r="L426" s="141"/>
      <c r="M426" s="73"/>
      <c r="N426" s="73"/>
      <c r="O426" s="73"/>
      <c r="P426" s="73"/>
      <c r="Q426" s="73"/>
      <c r="R426" s="73"/>
      <c r="S426" s="73"/>
      <c r="T426" s="73"/>
      <c r="U426" s="73"/>
      <c r="V426" s="136"/>
      <c r="W426" s="142"/>
      <c r="X426" s="73"/>
    </row>
    <row r="427" spans="1:24" x14ac:dyDescent="0.25">
      <c r="A427" s="84" t="s">
        <v>465</v>
      </c>
      <c r="B427" s="83"/>
      <c r="C427" s="64" t="s">
        <v>59</v>
      </c>
      <c r="D427" s="73"/>
      <c r="E427" s="73"/>
      <c r="F427" s="73"/>
      <c r="G427" s="73"/>
      <c r="H427" s="73"/>
      <c r="I427" s="73"/>
      <c r="J427" s="73"/>
      <c r="K427" s="73"/>
      <c r="L427" s="141"/>
      <c r="M427" s="73"/>
      <c r="N427" s="73"/>
      <c r="O427" s="73"/>
      <c r="P427" s="73"/>
      <c r="Q427" s="73"/>
      <c r="R427" s="73"/>
      <c r="S427" s="73"/>
      <c r="T427" s="73"/>
      <c r="U427" s="73"/>
      <c r="V427" s="136"/>
      <c r="W427" s="142"/>
      <c r="X427" s="73"/>
    </row>
    <row r="428" spans="1:24" x14ac:dyDescent="0.25">
      <c r="A428" s="84" t="s">
        <v>466</v>
      </c>
      <c r="B428" s="83"/>
      <c r="C428" s="64" t="s">
        <v>59</v>
      </c>
      <c r="D428" s="73"/>
      <c r="E428" s="73"/>
      <c r="F428" s="73"/>
      <c r="G428" s="73"/>
      <c r="H428" s="73"/>
      <c r="I428" s="73"/>
      <c r="J428" s="73"/>
      <c r="K428" s="73"/>
      <c r="L428" s="141"/>
      <c r="M428" s="73"/>
      <c r="N428" s="73"/>
      <c r="O428" s="73"/>
      <c r="P428" s="73"/>
      <c r="Q428" s="73"/>
      <c r="R428" s="73"/>
      <c r="S428" s="73"/>
      <c r="T428" s="73"/>
      <c r="U428" s="73"/>
      <c r="V428" s="136"/>
      <c r="W428" s="142"/>
      <c r="X428" s="73"/>
    </row>
    <row r="429" spans="1:24" ht="28.5" x14ac:dyDescent="0.25">
      <c r="A429" s="85" t="s">
        <v>467</v>
      </c>
      <c r="B429" s="86" t="s">
        <v>468</v>
      </c>
      <c r="C429" s="87" t="s">
        <v>59</v>
      </c>
      <c r="D429" s="76">
        <f>D418+D407+D406+D405+D404+D403+D417+D416+D415+D414</f>
        <v>4355.3500000000004</v>
      </c>
      <c r="E429" s="76">
        <f t="shared" ref="E429:W429" si="369">E418+E407+E406+E405+E404+E403+E417+E416+E415+E414</f>
        <v>3735.6499999999996</v>
      </c>
      <c r="F429" s="76">
        <f t="shared" si="369"/>
        <v>4286.7199999999993</v>
      </c>
      <c r="G429" s="76">
        <f t="shared" si="369"/>
        <v>4016.5974700000002</v>
      </c>
      <c r="H429" s="76">
        <f t="shared" si="369"/>
        <v>8908.5822400000015</v>
      </c>
      <c r="I429" s="76">
        <f t="shared" si="369"/>
        <v>305.02999999999997</v>
      </c>
      <c r="J429" s="76">
        <f t="shared" si="369"/>
        <v>305.02999999999997</v>
      </c>
      <c r="K429" s="76">
        <f t="shared" si="369"/>
        <v>305.02999999999997</v>
      </c>
      <c r="L429" s="144">
        <f t="shared" si="369"/>
        <v>4300.3399999999992</v>
      </c>
      <c r="M429" s="76">
        <f t="shared" si="369"/>
        <v>5841.8213699999997</v>
      </c>
      <c r="N429" s="76">
        <f t="shared" si="369"/>
        <v>9347.3537023200006</v>
      </c>
      <c r="O429" s="76">
        <f t="shared" si="369"/>
        <v>305.02999999999997</v>
      </c>
      <c r="P429" s="76">
        <f t="shared" si="369"/>
        <v>305.02999999999997</v>
      </c>
      <c r="Q429" s="76">
        <f t="shared" si="369"/>
        <v>418.85964503551997</v>
      </c>
      <c r="R429" s="76">
        <f t="shared" si="369"/>
        <v>4489.8099999999995</v>
      </c>
      <c r="S429" s="76">
        <f t="shared" si="369"/>
        <v>9808.8279200077595</v>
      </c>
      <c r="T429" s="76">
        <f t="shared" si="369"/>
        <v>305.02999999999997</v>
      </c>
      <c r="U429" s="76">
        <f t="shared" si="369"/>
        <v>305.02999999999997</v>
      </c>
      <c r="V429" s="76">
        <f t="shared" si="369"/>
        <v>305.02999999999997</v>
      </c>
      <c r="W429" s="144">
        <f t="shared" si="369"/>
        <v>4675.82</v>
      </c>
      <c r="X429" s="76">
        <f t="shared" ref="X429" si="370">X418+X407+X406+X405+X404+X403+X417+X416+X415+X414</f>
        <v>6880.4454095000001</v>
      </c>
    </row>
    <row r="430" spans="1:24" x14ac:dyDescent="0.25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163"/>
      <c r="S430" s="61"/>
      <c r="T430" s="61"/>
      <c r="U430" s="61"/>
      <c r="V430" s="61"/>
      <c r="W430" s="135"/>
      <c r="X430" s="163"/>
    </row>
    <row r="431" spans="1:24" ht="15.75" x14ac:dyDescent="0.25">
      <c r="A431" s="173" t="s">
        <v>469</v>
      </c>
      <c r="B431" s="174"/>
      <c r="C431" s="174"/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51"/>
      <c r="O431" s="151"/>
      <c r="P431" s="151"/>
      <c r="Q431" s="151"/>
      <c r="R431" s="151"/>
      <c r="S431" s="151"/>
      <c r="T431" s="151"/>
      <c r="U431" s="151"/>
      <c r="V431" s="151"/>
      <c r="W431" s="151"/>
      <c r="X431" s="151"/>
    </row>
    <row r="432" spans="1:24" ht="38.25" x14ac:dyDescent="0.25">
      <c r="A432" s="78"/>
      <c r="B432" s="79" t="s">
        <v>0</v>
      </c>
      <c r="C432" s="80" t="s">
        <v>1</v>
      </c>
      <c r="D432" s="4" t="s">
        <v>541</v>
      </c>
      <c r="E432" s="4" t="s">
        <v>540</v>
      </c>
      <c r="F432" s="4" t="s">
        <v>539</v>
      </c>
      <c r="G432" s="4" t="s">
        <v>538</v>
      </c>
      <c r="H432" s="4" t="s">
        <v>2</v>
      </c>
      <c r="I432" s="4" t="s">
        <v>3</v>
      </c>
      <c r="J432" s="4" t="s">
        <v>4</v>
      </c>
      <c r="K432" s="4" t="s">
        <v>5</v>
      </c>
      <c r="L432" s="5" t="s">
        <v>528</v>
      </c>
      <c r="M432" s="5" t="s">
        <v>537</v>
      </c>
      <c r="N432" s="4" t="s">
        <v>6</v>
      </c>
      <c r="O432" s="4" t="s">
        <v>7</v>
      </c>
      <c r="P432" s="4" t="s">
        <v>8</v>
      </c>
      <c r="Q432" s="4" t="s">
        <v>9</v>
      </c>
      <c r="R432" s="4" t="s">
        <v>529</v>
      </c>
      <c r="S432" s="4" t="s">
        <v>10</v>
      </c>
      <c r="T432" s="4" t="s">
        <v>11</v>
      </c>
      <c r="U432" s="4" t="s">
        <v>12</v>
      </c>
      <c r="V432" s="4" t="s">
        <v>13</v>
      </c>
      <c r="W432" s="4" t="s">
        <v>530</v>
      </c>
      <c r="X432" s="5" t="s">
        <v>542</v>
      </c>
    </row>
    <row r="433" spans="1:24" ht="25.5" x14ac:dyDescent="0.25">
      <c r="A433" s="81">
        <v>1</v>
      </c>
      <c r="B433" s="88" t="s">
        <v>470</v>
      </c>
      <c r="C433" s="73"/>
      <c r="D433" s="73"/>
      <c r="E433" s="73"/>
      <c r="F433" s="73"/>
      <c r="G433" s="73"/>
      <c r="H433" s="73"/>
      <c r="I433" s="73" t="e">
        <f t="shared" ref="I433:J433" ca="1" si="371">I341/H341</f>
        <v>#DIV/0!</v>
      </c>
      <c r="J433" s="73" t="e">
        <f t="shared" ca="1" si="371"/>
        <v>#DIV/0!</v>
      </c>
      <c r="K433" s="73">
        <f ca="1">K339/F339*100</f>
        <v>98.482077221176127</v>
      </c>
      <c r="L433" s="141"/>
      <c r="M433" s="73"/>
      <c r="N433" s="73">
        <v>83.787360040852505</v>
      </c>
      <c r="O433" s="73">
        <v>83.787360040852505</v>
      </c>
      <c r="P433" s="73">
        <v>83.787360040852505</v>
      </c>
      <c r="Q433" s="73">
        <v>83.787360040852505</v>
      </c>
      <c r="R433" s="73"/>
      <c r="S433" s="73">
        <v>83.787360040852505</v>
      </c>
      <c r="T433" s="73"/>
      <c r="U433" s="73"/>
      <c r="V433" s="136"/>
      <c r="W433" s="142"/>
      <c r="X433" s="73"/>
    </row>
    <row r="434" spans="1:24" x14ac:dyDescent="0.25">
      <c r="A434" s="81">
        <v>2</v>
      </c>
      <c r="B434" s="88" t="s">
        <v>471</v>
      </c>
      <c r="C434" s="73"/>
      <c r="D434" s="73"/>
      <c r="E434" s="73"/>
      <c r="F434" s="73">
        <v>1</v>
      </c>
      <c r="G434" s="73">
        <v>1</v>
      </c>
      <c r="H434" s="73">
        <v>1</v>
      </c>
      <c r="I434" s="73">
        <v>1</v>
      </c>
      <c r="J434" s="73">
        <v>1</v>
      </c>
      <c r="K434" s="73">
        <v>1</v>
      </c>
      <c r="L434" s="141">
        <v>1</v>
      </c>
      <c r="M434" s="73">
        <v>1</v>
      </c>
      <c r="N434" s="73">
        <v>1</v>
      </c>
      <c r="O434" s="73">
        <v>1</v>
      </c>
      <c r="P434" s="73">
        <v>1</v>
      </c>
      <c r="Q434" s="73">
        <v>1</v>
      </c>
      <c r="R434" s="73">
        <v>1</v>
      </c>
      <c r="S434" s="73">
        <v>1</v>
      </c>
      <c r="T434" s="73">
        <v>1</v>
      </c>
      <c r="U434" s="73">
        <v>1</v>
      </c>
      <c r="V434" s="73">
        <v>1</v>
      </c>
      <c r="W434" s="141">
        <v>1</v>
      </c>
      <c r="X434" s="73">
        <v>1</v>
      </c>
    </row>
    <row r="435" spans="1:24" x14ac:dyDescent="0.25">
      <c r="A435" s="81">
        <v>3</v>
      </c>
      <c r="B435" s="88" t="s">
        <v>472</v>
      </c>
      <c r="C435" s="73">
        <v>0</v>
      </c>
      <c r="D435" s="73">
        <v>0</v>
      </c>
      <c r="E435" s="73">
        <v>0</v>
      </c>
      <c r="F435" s="73">
        <v>0</v>
      </c>
      <c r="G435" s="73">
        <v>0</v>
      </c>
      <c r="H435" s="73">
        <v>0</v>
      </c>
      <c r="I435" s="73">
        <v>0</v>
      </c>
      <c r="J435" s="73">
        <v>0</v>
      </c>
      <c r="K435" s="73">
        <v>0</v>
      </c>
      <c r="L435" s="141">
        <v>0</v>
      </c>
      <c r="M435" s="73">
        <v>0</v>
      </c>
      <c r="N435" s="73">
        <v>0</v>
      </c>
      <c r="O435" s="73">
        <v>0</v>
      </c>
      <c r="P435" s="73">
        <v>0</v>
      </c>
      <c r="Q435" s="73">
        <v>0</v>
      </c>
      <c r="R435" s="73">
        <v>0</v>
      </c>
      <c r="S435" s="73">
        <v>0</v>
      </c>
      <c r="T435" s="73">
        <v>0</v>
      </c>
      <c r="U435" s="73">
        <v>0</v>
      </c>
      <c r="V435" s="73">
        <v>0</v>
      </c>
      <c r="W435" s="141">
        <v>0</v>
      </c>
      <c r="X435" s="73">
        <v>0</v>
      </c>
    </row>
    <row r="436" spans="1:24" ht="38.25" x14ac:dyDescent="0.25">
      <c r="A436" s="84" t="s">
        <v>473</v>
      </c>
      <c r="B436" s="88" t="s">
        <v>474</v>
      </c>
      <c r="C436" s="73">
        <v>0</v>
      </c>
      <c r="D436" s="73">
        <v>0</v>
      </c>
      <c r="E436" s="73">
        <v>0</v>
      </c>
      <c r="F436" s="73">
        <f t="shared" ref="F436:W436" si="372">F15/355/24</f>
        <v>0.535538642932753</v>
      </c>
      <c r="G436" s="73">
        <f t="shared" si="372"/>
        <v>0.41560212951416614</v>
      </c>
      <c r="H436" s="73">
        <f t="shared" si="372"/>
        <v>0.44528521126760573</v>
      </c>
      <c r="I436" s="73">
        <f t="shared" si="372"/>
        <v>0.51404201877934275</v>
      </c>
      <c r="J436" s="73">
        <f t="shared" si="372"/>
        <v>0.51404201877934275</v>
      </c>
      <c r="K436" s="73">
        <f t="shared" si="372"/>
        <v>0.51404201877934275</v>
      </c>
      <c r="L436" s="141">
        <f t="shared" si="372"/>
        <v>0.44528521126760573</v>
      </c>
      <c r="M436" s="73">
        <f t="shared" si="372"/>
        <v>0.39211431924882628</v>
      </c>
      <c r="N436" s="73">
        <f t="shared" si="372"/>
        <v>0.51404225352112676</v>
      </c>
      <c r="O436" s="73">
        <f t="shared" si="372"/>
        <v>0.51404201877934275</v>
      </c>
      <c r="P436" s="73">
        <f t="shared" si="372"/>
        <v>0.51404201877934275</v>
      </c>
      <c r="Q436" s="73">
        <f t="shared" si="372"/>
        <v>0.51404201877934275</v>
      </c>
      <c r="R436" s="73">
        <f t="shared" si="372"/>
        <v>0.44528521126760562</v>
      </c>
      <c r="S436" s="73">
        <f t="shared" si="372"/>
        <v>0.51404225352112676</v>
      </c>
      <c r="T436" s="73">
        <f t="shared" si="372"/>
        <v>0.51404201877934275</v>
      </c>
      <c r="U436" s="73">
        <f t="shared" si="372"/>
        <v>0.51404201877934275</v>
      </c>
      <c r="V436" s="73">
        <f t="shared" si="372"/>
        <v>0.51404201877934275</v>
      </c>
      <c r="W436" s="141">
        <f t="shared" si="372"/>
        <v>0.44528521126760562</v>
      </c>
      <c r="X436" s="73">
        <f t="shared" ref="X436" si="373">X15/355/24</f>
        <v>0.44528521126760562</v>
      </c>
    </row>
    <row r="437" spans="1:24" ht="24.75" customHeight="1" x14ac:dyDescent="0.25">
      <c r="A437" s="78" t="s">
        <v>475</v>
      </c>
      <c r="B437" s="89" t="s">
        <v>476</v>
      </c>
      <c r="C437" s="73" t="str">
        <f t="shared" ref="C437:W437" si="374">C5</f>
        <v>Гкал/час</v>
      </c>
      <c r="D437" s="73">
        <f t="shared" si="374"/>
        <v>1.92</v>
      </c>
      <c r="E437" s="73">
        <f t="shared" si="374"/>
        <v>1.92</v>
      </c>
      <c r="F437" s="73">
        <f t="shared" si="374"/>
        <v>1.92</v>
      </c>
      <c r="G437" s="73">
        <f t="shared" si="374"/>
        <v>1.92</v>
      </c>
      <c r="H437" s="73">
        <f t="shared" si="374"/>
        <v>1.92</v>
      </c>
      <c r="I437" s="73">
        <f t="shared" si="374"/>
        <v>1.92</v>
      </c>
      <c r="J437" s="73">
        <f t="shared" si="374"/>
        <v>1.92</v>
      </c>
      <c r="K437" s="73">
        <f t="shared" si="374"/>
        <v>1.92</v>
      </c>
      <c r="L437" s="141">
        <f t="shared" si="374"/>
        <v>1.92</v>
      </c>
      <c r="M437" s="73">
        <f t="shared" si="374"/>
        <v>1.92</v>
      </c>
      <c r="N437" s="73">
        <f t="shared" si="374"/>
        <v>1.92</v>
      </c>
      <c r="O437" s="73">
        <f t="shared" si="374"/>
        <v>1.92</v>
      </c>
      <c r="P437" s="73">
        <f t="shared" si="374"/>
        <v>1.92</v>
      </c>
      <c r="Q437" s="73">
        <f t="shared" si="374"/>
        <v>1.92</v>
      </c>
      <c r="R437" s="73">
        <f t="shared" si="374"/>
        <v>1.92</v>
      </c>
      <c r="S437" s="73">
        <f t="shared" si="374"/>
        <v>1.92</v>
      </c>
      <c r="T437" s="73">
        <f t="shared" si="374"/>
        <v>1.92</v>
      </c>
      <c r="U437" s="73">
        <f t="shared" si="374"/>
        <v>1.92</v>
      </c>
      <c r="V437" s="73">
        <f t="shared" si="374"/>
        <v>1.92</v>
      </c>
      <c r="W437" s="141">
        <f t="shared" si="374"/>
        <v>1.92</v>
      </c>
      <c r="X437" s="73">
        <f t="shared" ref="X437" si="375">X5</f>
        <v>1.92</v>
      </c>
    </row>
    <row r="438" spans="1:24" ht="25.5" x14ac:dyDescent="0.25">
      <c r="A438" s="84" t="s">
        <v>477</v>
      </c>
      <c r="B438" s="88" t="s">
        <v>478</v>
      </c>
      <c r="C438" s="73"/>
      <c r="D438" s="73"/>
      <c r="E438" s="73"/>
      <c r="F438" s="73">
        <v>0.75</v>
      </c>
      <c r="G438" s="73">
        <v>0.75</v>
      </c>
      <c r="H438" s="73">
        <v>0.75</v>
      </c>
      <c r="I438" s="73">
        <v>0.75</v>
      </c>
      <c r="J438" s="73">
        <v>0.75</v>
      </c>
      <c r="K438" s="73">
        <v>0.75</v>
      </c>
      <c r="L438" s="141">
        <v>0.75</v>
      </c>
      <c r="M438" s="73">
        <v>0.75</v>
      </c>
      <c r="N438" s="73">
        <v>0.75</v>
      </c>
      <c r="O438" s="73">
        <v>0.75</v>
      </c>
      <c r="P438" s="73">
        <v>0.75</v>
      </c>
      <c r="Q438" s="73">
        <v>0.75</v>
      </c>
      <c r="R438" s="73">
        <v>0.75</v>
      </c>
      <c r="S438" s="73">
        <v>0.75</v>
      </c>
      <c r="T438" s="73">
        <v>0.75</v>
      </c>
      <c r="U438" s="73">
        <v>0.75</v>
      </c>
      <c r="V438" s="73">
        <v>0.75</v>
      </c>
      <c r="W438" s="141">
        <v>0.75</v>
      </c>
      <c r="X438" s="73">
        <v>0.75</v>
      </c>
    </row>
    <row r="439" spans="1:24" ht="25.5" x14ac:dyDescent="0.25">
      <c r="A439" s="90" t="s">
        <v>479</v>
      </c>
      <c r="B439" s="91" t="s">
        <v>480</v>
      </c>
      <c r="C439" s="92" t="s">
        <v>59</v>
      </c>
      <c r="D439" s="76">
        <f>D429</f>
        <v>4355.3500000000004</v>
      </c>
      <c r="E439" s="76">
        <f t="shared" ref="E439:W439" si="376">E429</f>
        <v>3735.6499999999996</v>
      </c>
      <c r="F439" s="76">
        <f t="shared" si="376"/>
        <v>4286.7199999999993</v>
      </c>
      <c r="G439" s="76">
        <f t="shared" si="376"/>
        <v>4016.5974700000002</v>
      </c>
      <c r="H439" s="76">
        <f t="shared" si="376"/>
        <v>8908.5822400000015</v>
      </c>
      <c r="I439" s="76">
        <f t="shared" si="376"/>
        <v>305.02999999999997</v>
      </c>
      <c r="J439" s="76">
        <f t="shared" si="376"/>
        <v>305.02999999999997</v>
      </c>
      <c r="K439" s="76">
        <f t="shared" si="376"/>
        <v>305.02999999999997</v>
      </c>
      <c r="L439" s="144">
        <f t="shared" si="376"/>
        <v>4300.3399999999992</v>
      </c>
      <c r="M439" s="76">
        <f t="shared" si="376"/>
        <v>5841.8213699999997</v>
      </c>
      <c r="N439" s="76">
        <f t="shared" si="376"/>
        <v>9347.3537023200006</v>
      </c>
      <c r="O439" s="76">
        <f t="shared" si="376"/>
        <v>305.02999999999997</v>
      </c>
      <c r="P439" s="76">
        <f t="shared" si="376"/>
        <v>305.02999999999997</v>
      </c>
      <c r="Q439" s="76">
        <f t="shared" si="376"/>
        <v>418.85964503551997</v>
      </c>
      <c r="R439" s="76">
        <f t="shared" si="376"/>
        <v>4489.8099999999995</v>
      </c>
      <c r="S439" s="76">
        <f t="shared" si="376"/>
        <v>9808.8279200077595</v>
      </c>
      <c r="T439" s="76">
        <f t="shared" si="376"/>
        <v>305.02999999999997</v>
      </c>
      <c r="U439" s="76">
        <f t="shared" si="376"/>
        <v>305.02999999999997</v>
      </c>
      <c r="V439" s="76">
        <f t="shared" si="376"/>
        <v>305.02999999999997</v>
      </c>
      <c r="W439" s="144">
        <f t="shared" si="376"/>
        <v>4675.82</v>
      </c>
      <c r="X439" s="76">
        <f t="shared" ref="X439" si="377">X429</f>
        <v>6880.4454095000001</v>
      </c>
    </row>
    <row r="440" spans="1:24" x14ac:dyDescent="0.25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163"/>
      <c r="S440" s="61"/>
      <c r="T440" s="61"/>
      <c r="U440" s="61"/>
      <c r="V440" s="61"/>
      <c r="W440" s="135"/>
      <c r="X440" s="163"/>
    </row>
    <row r="441" spans="1:24" ht="15.75" x14ac:dyDescent="0.25">
      <c r="A441" s="173" t="s">
        <v>481</v>
      </c>
      <c r="B441" s="174"/>
      <c r="C441" s="174"/>
      <c r="D441" s="174"/>
      <c r="E441" s="174"/>
      <c r="F441" s="174"/>
      <c r="G441" s="174"/>
      <c r="H441" s="174"/>
      <c r="I441" s="174"/>
      <c r="J441" s="174"/>
      <c r="K441" s="174"/>
      <c r="L441" s="174"/>
      <c r="M441" s="174"/>
      <c r="N441" s="151"/>
      <c r="O441" s="151"/>
      <c r="P441" s="151"/>
      <c r="Q441" s="151"/>
      <c r="R441" s="151"/>
      <c r="S441" s="151"/>
      <c r="T441" s="151"/>
      <c r="U441" s="151"/>
      <c r="V441" s="151"/>
      <c r="W441" s="151"/>
      <c r="X441" s="151"/>
    </row>
    <row r="442" spans="1:24" ht="38.25" x14ac:dyDescent="0.25">
      <c r="A442" s="78"/>
      <c r="B442" s="79" t="s">
        <v>0</v>
      </c>
      <c r="C442" s="80" t="s">
        <v>1</v>
      </c>
      <c r="D442" s="4" t="s">
        <v>541</v>
      </c>
      <c r="E442" s="4" t="s">
        <v>540</v>
      </c>
      <c r="F442" s="4" t="s">
        <v>539</v>
      </c>
      <c r="G442" s="4" t="s">
        <v>538</v>
      </c>
      <c r="H442" s="4" t="s">
        <v>2</v>
      </c>
      <c r="I442" s="4" t="s">
        <v>3</v>
      </c>
      <c r="J442" s="4" t="s">
        <v>4</v>
      </c>
      <c r="K442" s="4" t="s">
        <v>5</v>
      </c>
      <c r="L442" s="5" t="s">
        <v>528</v>
      </c>
      <c r="M442" s="5" t="s">
        <v>537</v>
      </c>
      <c r="N442" s="4" t="s">
        <v>6</v>
      </c>
      <c r="O442" s="4" t="s">
        <v>7</v>
      </c>
      <c r="P442" s="4" t="s">
        <v>8</v>
      </c>
      <c r="Q442" s="4" t="s">
        <v>9</v>
      </c>
      <c r="R442" s="4" t="s">
        <v>529</v>
      </c>
      <c r="S442" s="4" t="s">
        <v>10</v>
      </c>
      <c r="T442" s="4" t="s">
        <v>11</v>
      </c>
      <c r="U442" s="4" t="s">
        <v>12</v>
      </c>
      <c r="V442" s="4" t="s">
        <v>13</v>
      </c>
      <c r="W442" s="4" t="s">
        <v>530</v>
      </c>
      <c r="X442" s="5" t="s">
        <v>542</v>
      </c>
    </row>
    <row r="443" spans="1:24" ht="25.5" x14ac:dyDescent="0.25">
      <c r="A443" s="81" t="s">
        <v>482</v>
      </c>
      <c r="B443" s="88" t="s">
        <v>483</v>
      </c>
      <c r="C443" s="81" t="s">
        <v>59</v>
      </c>
      <c r="D443" s="73">
        <f t="shared" ref="D443:W443" si="378">D212+D229+D251</f>
        <v>0</v>
      </c>
      <c r="E443" s="73">
        <f t="shared" si="378"/>
        <v>0</v>
      </c>
      <c r="F443" s="73">
        <f t="shared" si="378"/>
        <v>0</v>
      </c>
      <c r="G443" s="73">
        <f t="shared" si="378"/>
        <v>0</v>
      </c>
      <c r="H443" s="73">
        <f t="shared" si="378"/>
        <v>0</v>
      </c>
      <c r="I443" s="73">
        <f t="shared" si="378"/>
        <v>0</v>
      </c>
      <c r="J443" s="73">
        <f t="shared" si="378"/>
        <v>0</v>
      </c>
      <c r="K443" s="73">
        <f t="shared" si="378"/>
        <v>0</v>
      </c>
      <c r="L443" s="141">
        <f t="shared" si="378"/>
        <v>1464.41</v>
      </c>
      <c r="M443" s="73">
        <f t="shared" si="378"/>
        <v>1289.5541900000001</v>
      </c>
      <c r="N443" s="73">
        <f t="shared" si="378"/>
        <v>0</v>
      </c>
      <c r="O443" s="73">
        <f t="shared" si="378"/>
        <v>0</v>
      </c>
      <c r="P443" s="73">
        <f t="shared" si="378"/>
        <v>0</v>
      </c>
      <c r="Q443" s="73">
        <f t="shared" si="378"/>
        <v>0</v>
      </c>
      <c r="R443" s="73">
        <f t="shared" si="378"/>
        <v>1674.16</v>
      </c>
      <c r="S443" s="73">
        <f t="shared" si="378"/>
        <v>0</v>
      </c>
      <c r="T443" s="73">
        <f t="shared" si="378"/>
        <v>0</v>
      </c>
      <c r="U443" s="73">
        <f t="shared" si="378"/>
        <v>0</v>
      </c>
      <c r="V443" s="73">
        <f t="shared" si="378"/>
        <v>0</v>
      </c>
      <c r="W443" s="141">
        <f t="shared" si="378"/>
        <v>1746.62</v>
      </c>
      <c r="X443" s="73">
        <f t="shared" ref="X443" si="379">X212+X229+X251</f>
        <v>1746.62</v>
      </c>
    </row>
    <row r="444" spans="1:24" x14ac:dyDescent="0.25">
      <c r="A444" s="81" t="s">
        <v>484</v>
      </c>
      <c r="B444" s="88" t="s">
        <v>453</v>
      </c>
      <c r="C444" s="81" t="s">
        <v>59</v>
      </c>
      <c r="D444" s="73">
        <f t="shared" ref="D444:W444" si="380">D258</f>
        <v>0</v>
      </c>
      <c r="E444" s="73">
        <f t="shared" si="380"/>
        <v>0</v>
      </c>
      <c r="F444" s="73">
        <f t="shared" si="380"/>
        <v>0</v>
      </c>
      <c r="G444" s="73">
        <f t="shared" si="380"/>
        <v>0</v>
      </c>
      <c r="H444" s="73">
        <f t="shared" si="380"/>
        <v>0</v>
      </c>
      <c r="I444" s="73">
        <f t="shared" si="380"/>
        <v>0</v>
      </c>
      <c r="J444" s="73">
        <f t="shared" si="380"/>
        <v>0</v>
      </c>
      <c r="K444" s="73">
        <f t="shared" si="380"/>
        <v>0</v>
      </c>
      <c r="L444" s="141">
        <f t="shared" si="380"/>
        <v>0</v>
      </c>
      <c r="M444" s="73">
        <f t="shared" si="380"/>
        <v>0</v>
      </c>
      <c r="N444" s="73">
        <f t="shared" si="380"/>
        <v>0</v>
      </c>
      <c r="O444" s="73">
        <f t="shared" si="380"/>
        <v>0</v>
      </c>
      <c r="P444" s="73">
        <f t="shared" si="380"/>
        <v>0</v>
      </c>
      <c r="Q444" s="73">
        <f t="shared" si="380"/>
        <v>0</v>
      </c>
      <c r="R444" s="73">
        <f t="shared" si="380"/>
        <v>0</v>
      </c>
      <c r="S444" s="73">
        <f t="shared" si="380"/>
        <v>0</v>
      </c>
      <c r="T444" s="73">
        <f t="shared" si="380"/>
        <v>0</v>
      </c>
      <c r="U444" s="73">
        <f t="shared" si="380"/>
        <v>0</v>
      </c>
      <c r="V444" s="73">
        <f t="shared" si="380"/>
        <v>0</v>
      </c>
      <c r="W444" s="141">
        <f t="shared" si="380"/>
        <v>0</v>
      </c>
      <c r="X444" s="73">
        <f t="shared" ref="X444" si="381">X258</f>
        <v>0</v>
      </c>
    </row>
    <row r="445" spans="1:24" x14ac:dyDescent="0.25">
      <c r="A445" s="81" t="s">
        <v>485</v>
      </c>
      <c r="B445" s="88" t="s">
        <v>486</v>
      </c>
      <c r="C445" s="81" t="s">
        <v>59</v>
      </c>
      <c r="D445" s="73">
        <f t="shared" ref="D445:W445" si="382">D259</f>
        <v>0</v>
      </c>
      <c r="E445" s="73">
        <f t="shared" si="382"/>
        <v>0</v>
      </c>
      <c r="F445" s="73">
        <f t="shared" si="382"/>
        <v>0</v>
      </c>
      <c r="G445" s="73">
        <f t="shared" si="382"/>
        <v>0</v>
      </c>
      <c r="H445" s="73">
        <f t="shared" si="382"/>
        <v>0</v>
      </c>
      <c r="I445" s="73">
        <f t="shared" si="382"/>
        <v>0</v>
      </c>
      <c r="J445" s="73">
        <f t="shared" si="382"/>
        <v>0</v>
      </c>
      <c r="K445" s="73">
        <f t="shared" si="382"/>
        <v>0</v>
      </c>
      <c r="L445" s="141">
        <f t="shared" si="382"/>
        <v>0</v>
      </c>
      <c r="M445" s="73">
        <f t="shared" si="382"/>
        <v>0</v>
      </c>
      <c r="N445" s="73">
        <f t="shared" si="382"/>
        <v>0</v>
      </c>
      <c r="O445" s="73">
        <f t="shared" si="382"/>
        <v>0</v>
      </c>
      <c r="P445" s="73">
        <f t="shared" si="382"/>
        <v>0</v>
      </c>
      <c r="Q445" s="73">
        <f t="shared" si="382"/>
        <v>0</v>
      </c>
      <c r="R445" s="73">
        <f t="shared" si="382"/>
        <v>0</v>
      </c>
      <c r="S445" s="73">
        <f t="shared" si="382"/>
        <v>0</v>
      </c>
      <c r="T445" s="73">
        <f t="shared" si="382"/>
        <v>0</v>
      </c>
      <c r="U445" s="73">
        <f t="shared" si="382"/>
        <v>0</v>
      </c>
      <c r="V445" s="73">
        <f t="shared" si="382"/>
        <v>0</v>
      </c>
      <c r="W445" s="141">
        <f t="shared" si="382"/>
        <v>0</v>
      </c>
      <c r="X445" s="73">
        <f t="shared" ref="X445" si="383">X259</f>
        <v>0</v>
      </c>
    </row>
    <row r="446" spans="1:24" ht="25.5" x14ac:dyDescent="0.25">
      <c r="A446" s="81" t="s">
        <v>487</v>
      </c>
      <c r="B446" s="88" t="s">
        <v>488</v>
      </c>
      <c r="C446" s="81" t="s">
        <v>59</v>
      </c>
      <c r="D446" s="74">
        <f>D447+D448+D449</f>
        <v>8.5399999999999991</v>
      </c>
      <c r="E446" s="74">
        <f t="shared" ref="E446:W446" si="384">E447+E448+E449</f>
        <v>27.35</v>
      </c>
      <c r="F446" s="74">
        <f t="shared" si="384"/>
        <v>11.07</v>
      </c>
      <c r="G446" s="74">
        <f t="shared" si="384"/>
        <v>23.875239999999998</v>
      </c>
      <c r="H446" s="74">
        <f t="shared" si="384"/>
        <v>22.47</v>
      </c>
      <c r="I446" s="74">
        <f t="shared" si="384"/>
        <v>0</v>
      </c>
      <c r="J446" s="74">
        <f t="shared" si="384"/>
        <v>0</v>
      </c>
      <c r="K446" s="74">
        <f t="shared" si="384"/>
        <v>0</v>
      </c>
      <c r="L446" s="143">
        <f t="shared" si="384"/>
        <v>26.61</v>
      </c>
      <c r="M446" s="74">
        <f t="shared" si="384"/>
        <v>15.803240000000001</v>
      </c>
      <c r="N446" s="74">
        <f t="shared" si="384"/>
        <v>24.03</v>
      </c>
      <c r="O446" s="74">
        <f t="shared" si="384"/>
        <v>0</v>
      </c>
      <c r="P446" s="74">
        <f t="shared" si="384"/>
        <v>0</v>
      </c>
      <c r="Q446" s="74">
        <f t="shared" si="384"/>
        <v>0</v>
      </c>
      <c r="R446" s="74">
        <f t="shared" si="384"/>
        <v>23.54</v>
      </c>
      <c r="S446" s="74">
        <f t="shared" si="384"/>
        <v>25.71</v>
      </c>
      <c r="T446" s="74">
        <f t="shared" si="384"/>
        <v>0</v>
      </c>
      <c r="U446" s="74">
        <f t="shared" si="384"/>
        <v>0</v>
      </c>
      <c r="V446" s="74">
        <f t="shared" si="384"/>
        <v>0</v>
      </c>
      <c r="W446" s="143">
        <f t="shared" si="384"/>
        <v>20.770000000000003</v>
      </c>
      <c r="X446" s="74">
        <f t="shared" ref="X446" si="385">X447+X448+X449</f>
        <v>23.54</v>
      </c>
    </row>
    <row r="447" spans="1:24" ht="51" x14ac:dyDescent="0.25">
      <c r="A447" s="81" t="s">
        <v>489</v>
      </c>
      <c r="B447" s="88" t="s">
        <v>490</v>
      </c>
      <c r="C447" s="81" t="s">
        <v>59</v>
      </c>
      <c r="D447" s="73">
        <f t="shared" ref="D447:W447" si="386">D303</f>
        <v>8.5399999999999991</v>
      </c>
      <c r="E447" s="73">
        <f t="shared" si="386"/>
        <v>8.5500000000000007</v>
      </c>
      <c r="F447" s="73">
        <f t="shared" si="386"/>
        <v>0</v>
      </c>
      <c r="G447" s="73">
        <f t="shared" si="386"/>
        <v>8.9682399999999998</v>
      </c>
      <c r="H447" s="73">
        <f t="shared" si="386"/>
        <v>0</v>
      </c>
      <c r="I447" s="73">
        <f t="shared" si="386"/>
        <v>0</v>
      </c>
      <c r="J447" s="73">
        <f t="shared" si="386"/>
        <v>0</v>
      </c>
      <c r="K447" s="73">
        <f t="shared" si="386"/>
        <v>0</v>
      </c>
      <c r="L447" s="141">
        <f t="shared" si="386"/>
        <v>8.9700000000000006</v>
      </c>
      <c r="M447" s="73">
        <f t="shared" si="386"/>
        <v>0</v>
      </c>
      <c r="N447" s="73">
        <f t="shared" si="386"/>
        <v>0</v>
      </c>
      <c r="O447" s="73">
        <f t="shared" si="386"/>
        <v>0</v>
      </c>
      <c r="P447" s="73">
        <f t="shared" si="386"/>
        <v>0</v>
      </c>
      <c r="Q447" s="73">
        <f t="shared" si="386"/>
        <v>0</v>
      </c>
      <c r="R447" s="73">
        <f t="shared" si="386"/>
        <v>8.9700000000000006</v>
      </c>
      <c r="S447" s="73">
        <f t="shared" si="386"/>
        <v>0</v>
      </c>
      <c r="T447" s="73">
        <f t="shared" si="386"/>
        <v>0</v>
      </c>
      <c r="U447" s="73">
        <f t="shared" si="386"/>
        <v>0</v>
      </c>
      <c r="V447" s="73">
        <f t="shared" si="386"/>
        <v>0</v>
      </c>
      <c r="W447" s="141">
        <f t="shared" si="386"/>
        <v>8.9700000000000006</v>
      </c>
      <c r="X447" s="73">
        <f t="shared" ref="X447" si="387">X303</f>
        <v>8.9700000000000006</v>
      </c>
    </row>
    <row r="448" spans="1:24" x14ac:dyDescent="0.25">
      <c r="A448" s="81" t="s">
        <v>491</v>
      </c>
      <c r="B448" s="88" t="s">
        <v>492</v>
      </c>
      <c r="C448" s="81" t="s">
        <v>59</v>
      </c>
      <c r="D448" s="73">
        <f t="shared" ref="D448:W448" si="388">D302</f>
        <v>0</v>
      </c>
      <c r="E448" s="73">
        <f t="shared" si="388"/>
        <v>0</v>
      </c>
      <c r="F448" s="73">
        <f t="shared" si="388"/>
        <v>0</v>
      </c>
      <c r="G448" s="73">
        <f t="shared" si="388"/>
        <v>0</v>
      </c>
      <c r="H448" s="73">
        <f t="shared" si="388"/>
        <v>0</v>
      </c>
      <c r="I448" s="73">
        <f t="shared" si="388"/>
        <v>0</v>
      </c>
      <c r="J448" s="73">
        <f t="shared" si="388"/>
        <v>0</v>
      </c>
      <c r="K448" s="73">
        <f t="shared" si="388"/>
        <v>0</v>
      </c>
      <c r="L448" s="141">
        <f t="shared" si="388"/>
        <v>0</v>
      </c>
      <c r="M448" s="73">
        <f t="shared" si="388"/>
        <v>0</v>
      </c>
      <c r="N448" s="73">
        <f t="shared" si="388"/>
        <v>0</v>
      </c>
      <c r="O448" s="73">
        <f t="shared" si="388"/>
        <v>0</v>
      </c>
      <c r="P448" s="73">
        <f t="shared" si="388"/>
        <v>0</v>
      </c>
      <c r="Q448" s="73">
        <f t="shared" si="388"/>
        <v>0</v>
      </c>
      <c r="R448" s="73">
        <f t="shared" si="388"/>
        <v>0</v>
      </c>
      <c r="S448" s="73">
        <f t="shared" si="388"/>
        <v>0</v>
      </c>
      <c r="T448" s="73">
        <f t="shared" si="388"/>
        <v>0</v>
      </c>
      <c r="U448" s="73">
        <f t="shared" si="388"/>
        <v>0</v>
      </c>
      <c r="V448" s="73">
        <f t="shared" si="388"/>
        <v>0</v>
      </c>
      <c r="W448" s="141">
        <f t="shared" si="388"/>
        <v>0</v>
      </c>
      <c r="X448" s="73">
        <f t="shared" ref="X448" si="389">X302</f>
        <v>0</v>
      </c>
    </row>
    <row r="449" spans="1:24" x14ac:dyDescent="0.25">
      <c r="A449" s="81" t="s">
        <v>493</v>
      </c>
      <c r="B449" s="88" t="s">
        <v>494</v>
      </c>
      <c r="C449" s="81" t="s">
        <v>59</v>
      </c>
      <c r="D449" s="73">
        <f t="shared" ref="D449:W449" si="390">D338+D337+D309+D310+D311+D312</f>
        <v>0</v>
      </c>
      <c r="E449" s="73">
        <f t="shared" si="390"/>
        <v>18.8</v>
      </c>
      <c r="F449" s="73">
        <f t="shared" si="390"/>
        <v>11.07</v>
      </c>
      <c r="G449" s="73">
        <f t="shared" si="390"/>
        <v>14.907</v>
      </c>
      <c r="H449" s="73">
        <f t="shared" si="390"/>
        <v>22.47</v>
      </c>
      <c r="I449" s="73">
        <f t="shared" si="390"/>
        <v>0</v>
      </c>
      <c r="J449" s="73">
        <f t="shared" si="390"/>
        <v>0</v>
      </c>
      <c r="K449" s="73">
        <f t="shared" si="390"/>
        <v>0</v>
      </c>
      <c r="L449" s="141">
        <f t="shared" si="390"/>
        <v>17.64</v>
      </c>
      <c r="M449" s="73">
        <f t="shared" si="390"/>
        <v>15.803240000000001</v>
      </c>
      <c r="N449" s="73">
        <f t="shared" si="390"/>
        <v>24.03</v>
      </c>
      <c r="O449" s="73">
        <f t="shared" si="390"/>
        <v>0</v>
      </c>
      <c r="P449" s="73">
        <f t="shared" si="390"/>
        <v>0</v>
      </c>
      <c r="Q449" s="73">
        <f t="shared" si="390"/>
        <v>0</v>
      </c>
      <c r="R449" s="73">
        <f t="shared" si="390"/>
        <v>14.57</v>
      </c>
      <c r="S449" s="73">
        <f t="shared" si="390"/>
        <v>25.71</v>
      </c>
      <c r="T449" s="73">
        <f t="shared" si="390"/>
        <v>0</v>
      </c>
      <c r="U449" s="73">
        <f t="shared" si="390"/>
        <v>0</v>
      </c>
      <c r="V449" s="73">
        <f t="shared" si="390"/>
        <v>0</v>
      </c>
      <c r="W449" s="141">
        <f t="shared" si="390"/>
        <v>11.8</v>
      </c>
      <c r="X449" s="73">
        <f t="shared" ref="X449" si="391">X338+X337+X309+X310+X311+X312</f>
        <v>14.57</v>
      </c>
    </row>
    <row r="450" spans="1:24" x14ac:dyDescent="0.25">
      <c r="A450" s="81" t="s">
        <v>495</v>
      </c>
      <c r="B450" s="88" t="s">
        <v>266</v>
      </c>
      <c r="C450" s="81" t="s">
        <v>59</v>
      </c>
      <c r="D450" s="73">
        <f t="shared" ref="D450:W450" si="392">D265+D273+D279+D286</f>
        <v>978.06</v>
      </c>
      <c r="E450" s="73">
        <f t="shared" si="392"/>
        <v>1011.1899999999999</v>
      </c>
      <c r="F450" s="73">
        <f t="shared" si="392"/>
        <v>1047.79</v>
      </c>
      <c r="G450" s="73">
        <f t="shared" si="392"/>
        <v>1048.1312600000001</v>
      </c>
      <c r="H450" s="73">
        <f t="shared" si="392"/>
        <v>2329.85752</v>
      </c>
      <c r="I450" s="73">
        <f t="shared" si="392"/>
        <v>0</v>
      </c>
      <c r="J450" s="73">
        <f t="shared" si="392"/>
        <v>0</v>
      </c>
      <c r="K450" s="73">
        <f t="shared" si="392"/>
        <v>0</v>
      </c>
      <c r="L450" s="141">
        <f t="shared" si="392"/>
        <v>1104.3324599999999</v>
      </c>
      <c r="M450" s="73">
        <f t="shared" si="392"/>
        <v>1389.62482</v>
      </c>
      <c r="N450" s="73">
        <f t="shared" si="392"/>
        <v>2444.0771423399997</v>
      </c>
      <c r="O450" s="73">
        <f t="shared" si="392"/>
        <v>0</v>
      </c>
      <c r="P450" s="73">
        <f t="shared" si="392"/>
        <v>0</v>
      </c>
      <c r="Q450" s="73">
        <f t="shared" si="392"/>
        <v>0</v>
      </c>
      <c r="R450" s="73">
        <f t="shared" si="392"/>
        <v>1156.6892599999999</v>
      </c>
      <c r="S450" s="73">
        <f t="shared" si="392"/>
        <v>2563.9040293299795</v>
      </c>
      <c r="T450" s="73">
        <f t="shared" si="392"/>
        <v>0</v>
      </c>
      <c r="U450" s="73">
        <f t="shared" si="392"/>
        <v>0</v>
      </c>
      <c r="V450" s="73">
        <f t="shared" si="392"/>
        <v>0</v>
      </c>
      <c r="W450" s="141">
        <f t="shared" si="392"/>
        <v>1208.1147599999999</v>
      </c>
      <c r="X450" s="73">
        <f t="shared" ref="X450" si="393">X265+X273+X279+X286</f>
        <v>1871.1396179489998</v>
      </c>
    </row>
    <row r="451" spans="1:24" x14ac:dyDescent="0.25">
      <c r="A451" s="81" t="s">
        <v>496</v>
      </c>
      <c r="B451" s="88" t="s">
        <v>497</v>
      </c>
      <c r="C451" s="81" t="s">
        <v>59</v>
      </c>
      <c r="D451" s="73">
        <f t="shared" ref="D451:W451" si="394">D316</f>
        <v>0</v>
      </c>
      <c r="E451" s="73">
        <f t="shared" si="394"/>
        <v>0</v>
      </c>
      <c r="F451" s="73">
        <f t="shared" si="394"/>
        <v>0</v>
      </c>
      <c r="G451" s="73">
        <f t="shared" si="394"/>
        <v>24.95</v>
      </c>
      <c r="H451" s="73">
        <f t="shared" si="394"/>
        <v>23.83</v>
      </c>
      <c r="I451" s="73">
        <f t="shared" si="394"/>
        <v>0</v>
      </c>
      <c r="J451" s="73">
        <f t="shared" si="394"/>
        <v>0</v>
      </c>
      <c r="K451" s="73">
        <f t="shared" si="394"/>
        <v>0</v>
      </c>
      <c r="L451" s="141">
        <f t="shared" si="394"/>
        <v>0</v>
      </c>
      <c r="M451" s="73">
        <f t="shared" si="394"/>
        <v>0</v>
      </c>
      <c r="N451" s="73">
        <f t="shared" si="394"/>
        <v>0</v>
      </c>
      <c r="O451" s="73">
        <f t="shared" si="394"/>
        <v>0</v>
      </c>
      <c r="P451" s="73">
        <f t="shared" si="394"/>
        <v>0</v>
      </c>
      <c r="Q451" s="73">
        <f t="shared" si="394"/>
        <v>0</v>
      </c>
      <c r="R451" s="73">
        <f t="shared" si="394"/>
        <v>0</v>
      </c>
      <c r="S451" s="73">
        <f t="shared" si="394"/>
        <v>0</v>
      </c>
      <c r="T451" s="73">
        <f t="shared" si="394"/>
        <v>0</v>
      </c>
      <c r="U451" s="73">
        <f t="shared" si="394"/>
        <v>0</v>
      </c>
      <c r="V451" s="73">
        <f t="shared" si="394"/>
        <v>0</v>
      </c>
      <c r="W451" s="141">
        <f t="shared" si="394"/>
        <v>0</v>
      </c>
      <c r="X451" s="73">
        <f t="shared" ref="X451" si="395">X316</f>
        <v>0</v>
      </c>
    </row>
    <row r="452" spans="1:24" ht="25.5" x14ac:dyDescent="0.25">
      <c r="A452" s="81" t="s">
        <v>498</v>
      </c>
      <c r="B452" s="88" t="s">
        <v>499</v>
      </c>
      <c r="C452" s="81" t="s">
        <v>59</v>
      </c>
      <c r="D452" s="73">
        <f t="shared" ref="D452:W452" si="396">D255</f>
        <v>38.5</v>
      </c>
      <c r="E452" s="73">
        <f t="shared" si="396"/>
        <v>148.29</v>
      </c>
      <c r="F452" s="73">
        <f t="shared" si="396"/>
        <v>148.29</v>
      </c>
      <c r="G452" s="73">
        <f t="shared" si="396"/>
        <v>144.56247999999999</v>
      </c>
      <c r="H452" s="73">
        <f t="shared" si="396"/>
        <v>148.29</v>
      </c>
      <c r="I452" s="73">
        <f t="shared" si="396"/>
        <v>0</v>
      </c>
      <c r="J452" s="73">
        <f t="shared" si="396"/>
        <v>0</v>
      </c>
      <c r="K452" s="73">
        <f t="shared" si="396"/>
        <v>0</v>
      </c>
      <c r="L452" s="141">
        <f t="shared" si="396"/>
        <v>139.34</v>
      </c>
      <c r="M452" s="73">
        <f t="shared" si="396"/>
        <v>139.33500000000001</v>
      </c>
      <c r="N452" s="73">
        <f t="shared" si="396"/>
        <v>148.29</v>
      </c>
      <c r="O452" s="73">
        <f t="shared" si="396"/>
        <v>0</v>
      </c>
      <c r="P452" s="73">
        <f t="shared" si="396"/>
        <v>0</v>
      </c>
      <c r="Q452" s="73">
        <f t="shared" si="396"/>
        <v>0</v>
      </c>
      <c r="R452" s="73">
        <f t="shared" si="396"/>
        <v>139.34</v>
      </c>
      <c r="S452" s="73">
        <f t="shared" si="396"/>
        <v>148.29</v>
      </c>
      <c r="T452" s="73">
        <f t="shared" si="396"/>
        <v>0</v>
      </c>
      <c r="U452" s="73">
        <f t="shared" si="396"/>
        <v>0</v>
      </c>
      <c r="V452" s="73">
        <f t="shared" si="396"/>
        <v>0</v>
      </c>
      <c r="W452" s="141">
        <f t="shared" si="396"/>
        <v>106.81</v>
      </c>
      <c r="X452" s="73">
        <f t="shared" ref="X452" si="397">X255</f>
        <v>139.34</v>
      </c>
    </row>
    <row r="453" spans="1:24" ht="25.5" x14ac:dyDescent="0.25">
      <c r="A453" s="81" t="s">
        <v>500</v>
      </c>
      <c r="B453" s="88" t="s">
        <v>501</v>
      </c>
      <c r="C453" s="81" t="s">
        <v>59</v>
      </c>
      <c r="D453" s="73">
        <f t="shared" ref="D453:W453" si="398">D317+D319+D320</f>
        <v>0</v>
      </c>
      <c r="E453" s="73">
        <f t="shared" si="398"/>
        <v>0</v>
      </c>
      <c r="F453" s="73">
        <f t="shared" si="398"/>
        <v>0</v>
      </c>
      <c r="G453" s="73">
        <f t="shared" si="398"/>
        <v>0</v>
      </c>
      <c r="H453" s="73">
        <f t="shared" si="398"/>
        <v>55.66</v>
      </c>
      <c r="I453" s="73">
        <f t="shared" si="398"/>
        <v>0</v>
      </c>
      <c r="J453" s="73">
        <f t="shared" si="398"/>
        <v>0</v>
      </c>
      <c r="K453" s="73">
        <f t="shared" si="398"/>
        <v>0</v>
      </c>
      <c r="L453" s="141">
        <f t="shared" si="398"/>
        <v>0</v>
      </c>
      <c r="M453" s="73">
        <f t="shared" si="398"/>
        <v>0</v>
      </c>
      <c r="N453" s="73">
        <f t="shared" si="398"/>
        <v>0</v>
      </c>
      <c r="O453" s="73">
        <f t="shared" si="398"/>
        <v>0</v>
      </c>
      <c r="P453" s="73">
        <f t="shared" si="398"/>
        <v>0</v>
      </c>
      <c r="Q453" s="73">
        <f t="shared" si="398"/>
        <v>0</v>
      </c>
      <c r="R453" s="73">
        <f t="shared" si="398"/>
        <v>0</v>
      </c>
      <c r="S453" s="73">
        <f t="shared" si="398"/>
        <v>0</v>
      </c>
      <c r="T453" s="73">
        <f t="shared" si="398"/>
        <v>0</v>
      </c>
      <c r="U453" s="73">
        <f t="shared" si="398"/>
        <v>0</v>
      </c>
      <c r="V453" s="73">
        <f t="shared" si="398"/>
        <v>0</v>
      </c>
      <c r="W453" s="141">
        <f t="shared" si="398"/>
        <v>0</v>
      </c>
      <c r="X453" s="73">
        <f t="shared" ref="X453" si="399">X317+X319+X320</f>
        <v>0</v>
      </c>
    </row>
    <row r="454" spans="1:24" x14ac:dyDescent="0.25">
      <c r="A454" s="79"/>
      <c r="B454" s="89" t="s">
        <v>502</v>
      </c>
      <c r="C454" s="79" t="s">
        <v>59</v>
      </c>
      <c r="D454" s="74">
        <f>D443+D444+D445+D446+D450+D451+D452+D453</f>
        <v>1025.0999999999999</v>
      </c>
      <c r="E454" s="74">
        <f t="shared" ref="E454:W454" si="400">E443+E444+E445+E446+E450+E451+E452+E453</f>
        <v>1186.83</v>
      </c>
      <c r="F454" s="74">
        <f t="shared" si="400"/>
        <v>1207.1499999999999</v>
      </c>
      <c r="G454" s="74">
        <f t="shared" si="400"/>
        <v>1241.5189800000003</v>
      </c>
      <c r="H454" s="74">
        <f t="shared" si="400"/>
        <v>2580.1075199999996</v>
      </c>
      <c r="I454" s="74">
        <f t="shared" si="400"/>
        <v>0</v>
      </c>
      <c r="J454" s="74">
        <f t="shared" si="400"/>
        <v>0</v>
      </c>
      <c r="K454" s="74">
        <f t="shared" si="400"/>
        <v>0</v>
      </c>
      <c r="L454" s="143">
        <f t="shared" si="400"/>
        <v>2734.6924600000002</v>
      </c>
      <c r="M454" s="74">
        <f t="shared" si="400"/>
        <v>2834.3172500000001</v>
      </c>
      <c r="N454" s="74">
        <f t="shared" si="400"/>
        <v>2616.3971423399998</v>
      </c>
      <c r="O454" s="74">
        <f t="shared" si="400"/>
        <v>0</v>
      </c>
      <c r="P454" s="74">
        <f t="shared" si="400"/>
        <v>0</v>
      </c>
      <c r="Q454" s="74">
        <f t="shared" si="400"/>
        <v>0</v>
      </c>
      <c r="R454" s="74">
        <f t="shared" si="400"/>
        <v>2993.7292600000001</v>
      </c>
      <c r="S454" s="74">
        <f t="shared" si="400"/>
        <v>2737.9040293299795</v>
      </c>
      <c r="T454" s="74">
        <f t="shared" si="400"/>
        <v>0</v>
      </c>
      <c r="U454" s="74">
        <f t="shared" si="400"/>
        <v>0</v>
      </c>
      <c r="V454" s="74">
        <f t="shared" si="400"/>
        <v>0</v>
      </c>
      <c r="W454" s="143">
        <f t="shared" si="400"/>
        <v>3082.3147599999998</v>
      </c>
      <c r="X454" s="74">
        <f t="shared" ref="X454" si="401">X443+X444+X445+X446+X450+X451+X452+X453</f>
        <v>3780.6396179489998</v>
      </c>
    </row>
    <row r="455" spans="1:24" x14ac:dyDescent="0.25">
      <c r="A455" s="81" t="s">
        <v>503</v>
      </c>
      <c r="B455" s="88" t="s">
        <v>415</v>
      </c>
      <c r="C455" s="81" t="s">
        <v>59</v>
      </c>
      <c r="D455" s="73">
        <f>D336</f>
        <v>0</v>
      </c>
      <c r="E455" s="73">
        <f t="shared" ref="E455:G455" si="402">E336</f>
        <v>0</v>
      </c>
      <c r="F455" s="73">
        <f t="shared" si="402"/>
        <v>8.2200000000000006</v>
      </c>
      <c r="G455" s="73">
        <f t="shared" si="402"/>
        <v>0</v>
      </c>
      <c r="H455" s="73">
        <f>H336</f>
        <v>268.8</v>
      </c>
      <c r="I455" s="73">
        <f t="shared" ref="I455:W455" si="403">I336</f>
        <v>0</v>
      </c>
      <c r="J455" s="73">
        <f t="shared" si="403"/>
        <v>0</v>
      </c>
      <c r="K455" s="73">
        <f t="shared" si="403"/>
        <v>0</v>
      </c>
      <c r="L455" s="141">
        <f t="shared" si="403"/>
        <v>74.61</v>
      </c>
      <c r="M455" s="73">
        <f t="shared" si="403"/>
        <v>0</v>
      </c>
      <c r="N455" s="73">
        <f t="shared" si="403"/>
        <v>185.33</v>
      </c>
      <c r="O455" s="73">
        <f t="shared" si="403"/>
        <v>0</v>
      </c>
      <c r="P455" s="73">
        <f t="shared" si="403"/>
        <v>0</v>
      </c>
      <c r="Q455" s="73">
        <f t="shared" si="403"/>
        <v>0</v>
      </c>
      <c r="R455" s="73">
        <f t="shared" si="403"/>
        <v>78.22</v>
      </c>
      <c r="S455" s="73">
        <f t="shared" si="403"/>
        <v>198.3</v>
      </c>
      <c r="T455" s="73">
        <f t="shared" si="403"/>
        <v>0</v>
      </c>
      <c r="U455" s="73">
        <f t="shared" si="403"/>
        <v>0</v>
      </c>
      <c r="V455" s="73">
        <f t="shared" si="403"/>
        <v>0</v>
      </c>
      <c r="W455" s="141">
        <f t="shared" si="403"/>
        <v>81.39</v>
      </c>
      <c r="X455" s="73">
        <f t="shared" ref="X455" si="404">X336</f>
        <v>78.22</v>
      </c>
    </row>
    <row r="456" spans="1:24" ht="38.25" x14ac:dyDescent="0.25">
      <c r="A456" s="81" t="s">
        <v>504</v>
      </c>
      <c r="B456" s="88" t="s">
        <v>505</v>
      </c>
      <c r="C456" s="81" t="s">
        <v>59</v>
      </c>
      <c r="D456" s="73">
        <f t="shared" ref="D456:W456" si="405">D321-D326</f>
        <v>0</v>
      </c>
      <c r="E456" s="73">
        <f t="shared" si="405"/>
        <v>0</v>
      </c>
      <c r="F456" s="73">
        <f t="shared" si="405"/>
        <v>0</v>
      </c>
      <c r="G456" s="73">
        <f t="shared" si="405"/>
        <v>2176.86</v>
      </c>
      <c r="H456" s="73">
        <f t="shared" si="405"/>
        <v>6373.18</v>
      </c>
      <c r="I456" s="73">
        <f t="shared" si="405"/>
        <v>0</v>
      </c>
      <c r="J456" s="73">
        <f t="shared" si="405"/>
        <v>0</v>
      </c>
      <c r="K456" s="73">
        <f t="shared" si="405"/>
        <v>0</v>
      </c>
      <c r="L456" s="141">
        <f t="shared" si="405"/>
        <v>-945.88</v>
      </c>
      <c r="M456" s="73">
        <f t="shared" si="405"/>
        <v>0</v>
      </c>
      <c r="N456" s="73">
        <f t="shared" si="405"/>
        <v>0</v>
      </c>
      <c r="O456" s="73">
        <f t="shared" si="405"/>
        <v>0</v>
      </c>
      <c r="P456" s="73">
        <f t="shared" si="405"/>
        <v>0</v>
      </c>
      <c r="Q456" s="73">
        <f t="shared" si="405"/>
        <v>0</v>
      </c>
      <c r="R456" s="73">
        <f t="shared" si="405"/>
        <v>0</v>
      </c>
      <c r="S456" s="73">
        <f t="shared" si="405"/>
        <v>0</v>
      </c>
      <c r="T456" s="73">
        <f t="shared" si="405"/>
        <v>0</v>
      </c>
      <c r="U456" s="73">
        <f t="shared" si="405"/>
        <v>0</v>
      </c>
      <c r="V456" s="73">
        <f t="shared" si="405"/>
        <v>0</v>
      </c>
      <c r="W456" s="141">
        <f t="shared" si="405"/>
        <v>0</v>
      </c>
      <c r="X456" s="73">
        <f t="shared" ref="X456" si="406">X321-X326</f>
        <v>1854.7448563000009</v>
      </c>
    </row>
    <row r="457" spans="1:24" x14ac:dyDescent="0.25">
      <c r="A457" s="93" t="s">
        <v>477</v>
      </c>
      <c r="B457" s="94" t="s">
        <v>506</v>
      </c>
      <c r="C457" s="93" t="s">
        <v>59</v>
      </c>
      <c r="D457" s="76">
        <f>D454+D455+D456</f>
        <v>1025.0999999999999</v>
      </c>
      <c r="E457" s="76">
        <f t="shared" ref="E457:W457" si="407">E454+E455+E456</f>
        <v>1186.83</v>
      </c>
      <c r="F457" s="76">
        <f t="shared" si="407"/>
        <v>1215.3699999999999</v>
      </c>
      <c r="G457" s="76">
        <f t="shared" si="407"/>
        <v>3418.3789800000004</v>
      </c>
      <c r="H457" s="76">
        <f t="shared" si="407"/>
        <v>9222.0875200000009</v>
      </c>
      <c r="I457" s="76">
        <f t="shared" si="407"/>
        <v>0</v>
      </c>
      <c r="J457" s="76">
        <f t="shared" si="407"/>
        <v>0</v>
      </c>
      <c r="K457" s="76">
        <f t="shared" si="407"/>
        <v>0</v>
      </c>
      <c r="L457" s="144">
        <f t="shared" si="407"/>
        <v>1863.4224600000002</v>
      </c>
      <c r="M457" s="76">
        <f t="shared" si="407"/>
        <v>2834.3172500000001</v>
      </c>
      <c r="N457" s="76">
        <f t="shared" si="407"/>
        <v>2801.7271423399998</v>
      </c>
      <c r="O457" s="76">
        <f t="shared" si="407"/>
        <v>0</v>
      </c>
      <c r="P457" s="76">
        <f t="shared" si="407"/>
        <v>0</v>
      </c>
      <c r="Q457" s="76">
        <f t="shared" si="407"/>
        <v>0</v>
      </c>
      <c r="R457" s="76">
        <f t="shared" si="407"/>
        <v>3071.9492599999999</v>
      </c>
      <c r="S457" s="76">
        <f t="shared" si="407"/>
        <v>2936.2040293299797</v>
      </c>
      <c r="T457" s="76">
        <f t="shared" si="407"/>
        <v>0</v>
      </c>
      <c r="U457" s="76">
        <f t="shared" si="407"/>
        <v>0</v>
      </c>
      <c r="V457" s="76">
        <f t="shared" si="407"/>
        <v>0</v>
      </c>
      <c r="W457" s="144">
        <f t="shared" si="407"/>
        <v>3163.7047599999996</v>
      </c>
      <c r="X457" s="76">
        <f t="shared" ref="X457" si="408">X454+X455+X456</f>
        <v>5713.6044742490003</v>
      </c>
    </row>
    <row r="458" spans="1:24" x14ac:dyDescent="0.25">
      <c r="A458" s="61"/>
      <c r="B458" s="60"/>
      <c r="C458" s="61"/>
      <c r="D458" s="60"/>
      <c r="E458" s="61"/>
      <c r="F458" s="60"/>
      <c r="G458" s="60"/>
      <c r="H458" s="61"/>
      <c r="I458" s="61"/>
      <c r="J458" s="61"/>
      <c r="K458" s="60"/>
      <c r="L458" s="60"/>
      <c r="M458" s="60"/>
      <c r="N458" s="61"/>
      <c r="O458" s="61"/>
      <c r="P458" s="61"/>
      <c r="Q458" s="60"/>
      <c r="R458" s="164"/>
      <c r="S458" s="61"/>
      <c r="T458" s="61"/>
      <c r="U458" s="61"/>
      <c r="V458" s="60"/>
      <c r="W458" s="134"/>
      <c r="X458" s="164"/>
    </row>
    <row r="459" spans="1:24" ht="28.5" customHeight="1" x14ac:dyDescent="0.25">
      <c r="A459" s="168" t="s">
        <v>532</v>
      </c>
      <c r="B459" s="169"/>
      <c r="C459" s="169"/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</row>
    <row r="460" spans="1:24" ht="38.25" x14ac:dyDescent="0.25">
      <c r="A460" s="78"/>
      <c r="B460" s="79" t="s">
        <v>0</v>
      </c>
      <c r="C460" s="80" t="s">
        <v>1</v>
      </c>
      <c r="D460" s="4" t="s">
        <v>541</v>
      </c>
      <c r="E460" s="4" t="s">
        <v>540</v>
      </c>
      <c r="F460" s="4" t="s">
        <v>539</v>
      </c>
      <c r="G460" s="4" t="s">
        <v>538</v>
      </c>
      <c r="H460" s="4" t="s">
        <v>2</v>
      </c>
      <c r="I460" s="4" t="s">
        <v>3</v>
      </c>
      <c r="J460" s="4" t="s">
        <v>4</v>
      </c>
      <c r="K460" s="4" t="s">
        <v>5</v>
      </c>
      <c r="L460" s="5" t="s">
        <v>528</v>
      </c>
      <c r="M460" s="5" t="s">
        <v>537</v>
      </c>
      <c r="N460" s="4" t="s">
        <v>6</v>
      </c>
      <c r="O460" s="4" t="s">
        <v>7</v>
      </c>
      <c r="P460" s="4" t="s">
        <v>8</v>
      </c>
      <c r="Q460" s="4" t="s">
        <v>9</v>
      </c>
      <c r="R460" s="4" t="s">
        <v>529</v>
      </c>
      <c r="S460" s="4" t="s">
        <v>10</v>
      </c>
      <c r="T460" s="4" t="s">
        <v>11</v>
      </c>
      <c r="U460" s="4" t="s">
        <v>12</v>
      </c>
      <c r="V460" s="4" t="s">
        <v>13</v>
      </c>
      <c r="W460" s="4" t="s">
        <v>530</v>
      </c>
      <c r="X460" s="5" t="s">
        <v>542</v>
      </c>
    </row>
    <row r="461" spans="1:24" x14ac:dyDescent="0.25">
      <c r="A461" s="81" t="s">
        <v>507</v>
      </c>
      <c r="B461" s="95" t="s">
        <v>508</v>
      </c>
      <c r="C461" s="81" t="s">
        <v>59</v>
      </c>
      <c r="D461" s="74">
        <f>D97</f>
        <v>3152.9300000000003</v>
      </c>
      <c r="E461" s="74">
        <f t="shared" ref="E461:W461" si="409">E97</f>
        <v>1784.01</v>
      </c>
      <c r="F461" s="74">
        <f t="shared" si="409"/>
        <v>3297.01</v>
      </c>
      <c r="G461" s="74">
        <f t="shared" si="409"/>
        <v>2866.9137920000003</v>
      </c>
      <c r="H461" s="74">
        <f t="shared" si="409"/>
        <v>3492.7338831999996</v>
      </c>
      <c r="I461" s="74">
        <f t="shared" ca="1" si="409"/>
        <v>3492.7338831999996</v>
      </c>
      <c r="J461" s="74">
        <f t="shared" ca="1" si="409"/>
        <v>3492.7338831999996</v>
      </c>
      <c r="K461" s="74">
        <f t="shared" ca="1" si="409"/>
        <v>3492.7338831999996</v>
      </c>
      <c r="L461" s="143">
        <f t="shared" si="409"/>
        <v>2769.609136</v>
      </c>
      <c r="M461" s="74">
        <f t="shared" si="409"/>
        <v>3149.7581838000006</v>
      </c>
      <c r="N461" s="74">
        <f t="shared" si="409"/>
        <v>3772.159048</v>
      </c>
      <c r="O461" s="74">
        <f t="shared" ca="1" si="409"/>
        <v>3492.7338831999996</v>
      </c>
      <c r="P461" s="74">
        <f t="shared" ca="1" si="409"/>
        <v>3492.7338831999996</v>
      </c>
      <c r="Q461" s="74">
        <f t="shared" ca="1" si="409"/>
        <v>3492.7338831999996</v>
      </c>
      <c r="R461" s="74">
        <f t="shared" si="409"/>
        <v>2849.6938720000003</v>
      </c>
      <c r="S461" s="74">
        <f t="shared" si="409"/>
        <v>4073.9358880000004</v>
      </c>
      <c r="T461" s="74">
        <f t="shared" ca="1" si="409"/>
        <v>3492.7338831999996</v>
      </c>
      <c r="U461" s="74">
        <f t="shared" ca="1" si="409"/>
        <v>3492.7338831999996</v>
      </c>
      <c r="V461" s="74">
        <f t="shared" ca="1" si="409"/>
        <v>3492.7338831999996</v>
      </c>
      <c r="W461" s="143">
        <f t="shared" si="409"/>
        <v>2998.8832000000002</v>
      </c>
      <c r="X461" s="74">
        <f t="shared" ref="X461" si="410">X97</f>
        <v>3060.4342730400003</v>
      </c>
    </row>
    <row r="462" spans="1:24" x14ac:dyDescent="0.25">
      <c r="A462" s="81" t="s">
        <v>503</v>
      </c>
      <c r="B462" s="95" t="s">
        <v>509</v>
      </c>
      <c r="C462" s="81" t="s">
        <v>59</v>
      </c>
      <c r="D462" s="74">
        <f>D213</f>
        <v>594.00394000000006</v>
      </c>
      <c r="E462" s="74">
        <f t="shared" ref="E462:W462" si="411">E213</f>
        <v>533.71691299999998</v>
      </c>
      <c r="F462" s="74">
        <f t="shared" si="411"/>
        <v>620.44471999999996</v>
      </c>
      <c r="G462" s="74">
        <f t="shared" si="411"/>
        <v>609.70366999999999</v>
      </c>
      <c r="H462" s="74">
        <f t="shared" si="411"/>
        <v>587.31964500000004</v>
      </c>
      <c r="I462" s="74">
        <f t="shared" si="411"/>
        <v>0</v>
      </c>
      <c r="J462" s="74">
        <f t="shared" si="411"/>
        <v>0</v>
      </c>
      <c r="K462" s="74">
        <f t="shared" si="411"/>
        <v>0</v>
      </c>
      <c r="L462" s="143">
        <f t="shared" si="411"/>
        <v>511.05967149999998</v>
      </c>
      <c r="M462" s="74">
        <f t="shared" si="411"/>
        <v>641.19797000000005</v>
      </c>
      <c r="N462" s="74">
        <f t="shared" si="411"/>
        <v>640.17961700000001</v>
      </c>
      <c r="O462" s="74">
        <f t="shared" si="411"/>
        <v>0</v>
      </c>
      <c r="P462" s="74">
        <f t="shared" si="411"/>
        <v>0</v>
      </c>
      <c r="Q462" s="74">
        <f t="shared" si="411"/>
        <v>0</v>
      </c>
      <c r="R462" s="74">
        <f t="shared" si="411"/>
        <v>549.57266779999998</v>
      </c>
      <c r="S462" s="74">
        <f t="shared" si="411"/>
        <v>697.78971899999999</v>
      </c>
      <c r="T462" s="74">
        <f t="shared" si="411"/>
        <v>0</v>
      </c>
      <c r="U462" s="74">
        <f t="shared" si="411"/>
        <v>0</v>
      </c>
      <c r="V462" s="74">
        <f t="shared" si="411"/>
        <v>0</v>
      </c>
      <c r="W462" s="143">
        <f t="shared" si="411"/>
        <v>588.90150400000005</v>
      </c>
      <c r="X462" s="74">
        <f t="shared" ref="X462" si="412">X213</f>
        <v>588.91150400000004</v>
      </c>
    </row>
    <row r="463" spans="1:24" x14ac:dyDescent="0.25">
      <c r="A463" s="81" t="s">
        <v>504</v>
      </c>
      <c r="B463" s="95" t="s">
        <v>510</v>
      </c>
      <c r="C463" s="81" t="s">
        <v>59</v>
      </c>
      <c r="D463" s="74">
        <f>D210</f>
        <v>0</v>
      </c>
      <c r="E463" s="74">
        <f t="shared" ref="E463:W463" si="413">E210</f>
        <v>0</v>
      </c>
      <c r="F463" s="74">
        <f t="shared" si="413"/>
        <v>0</v>
      </c>
      <c r="G463" s="74">
        <f t="shared" si="413"/>
        <v>0</v>
      </c>
      <c r="H463" s="74">
        <f t="shared" si="413"/>
        <v>0</v>
      </c>
      <c r="I463" s="74">
        <f t="shared" si="413"/>
        <v>0</v>
      </c>
      <c r="J463" s="74">
        <f t="shared" si="413"/>
        <v>0</v>
      </c>
      <c r="K463" s="74">
        <f t="shared" si="413"/>
        <v>0</v>
      </c>
      <c r="L463" s="143">
        <f t="shared" si="413"/>
        <v>0</v>
      </c>
      <c r="M463" s="74">
        <f t="shared" si="413"/>
        <v>0</v>
      </c>
      <c r="N463" s="74">
        <f t="shared" si="413"/>
        <v>0</v>
      </c>
      <c r="O463" s="74">
        <f t="shared" si="413"/>
        <v>0</v>
      </c>
      <c r="P463" s="74">
        <f t="shared" si="413"/>
        <v>0</v>
      </c>
      <c r="Q463" s="74">
        <f t="shared" si="413"/>
        <v>0</v>
      </c>
      <c r="R463" s="74">
        <f t="shared" si="413"/>
        <v>0</v>
      </c>
      <c r="S463" s="74">
        <f t="shared" si="413"/>
        <v>0</v>
      </c>
      <c r="T463" s="74">
        <f t="shared" si="413"/>
        <v>0</v>
      </c>
      <c r="U463" s="74">
        <f t="shared" si="413"/>
        <v>0</v>
      </c>
      <c r="V463" s="74">
        <f t="shared" si="413"/>
        <v>0</v>
      </c>
      <c r="W463" s="143">
        <f t="shared" si="413"/>
        <v>0</v>
      </c>
      <c r="X463" s="74">
        <f t="shared" ref="X463" si="414">X210</f>
        <v>0</v>
      </c>
    </row>
    <row r="464" spans="1:24" x14ac:dyDescent="0.25">
      <c r="A464" s="81" t="s">
        <v>477</v>
      </c>
      <c r="B464" s="95" t="s">
        <v>511</v>
      </c>
      <c r="C464" s="81" t="s">
        <v>59</v>
      </c>
      <c r="D464" s="74">
        <f>D247</f>
        <v>16.407699999999998</v>
      </c>
      <c r="E464" s="74">
        <f t="shared" ref="E464:W464" si="415">E247</f>
        <v>28.84</v>
      </c>
      <c r="F464" s="74">
        <f t="shared" si="415"/>
        <v>15.901679999999999</v>
      </c>
      <c r="G464" s="74">
        <f t="shared" si="415"/>
        <v>0</v>
      </c>
      <c r="H464" s="74">
        <f t="shared" si="415"/>
        <v>32.708379999999998</v>
      </c>
      <c r="I464" s="74">
        <f t="shared" si="415"/>
        <v>0</v>
      </c>
      <c r="J464" s="74">
        <f t="shared" si="415"/>
        <v>0</v>
      </c>
      <c r="K464" s="74">
        <f t="shared" si="415"/>
        <v>0</v>
      </c>
      <c r="L464" s="143">
        <f t="shared" si="415"/>
        <v>14.454320000000001</v>
      </c>
      <c r="M464" s="74">
        <f t="shared" si="415"/>
        <v>0</v>
      </c>
      <c r="N464" s="74">
        <f t="shared" si="415"/>
        <v>35.002000000000002</v>
      </c>
      <c r="O464" s="74">
        <f t="shared" si="415"/>
        <v>0</v>
      </c>
      <c r="P464" s="74">
        <f t="shared" si="415"/>
        <v>0</v>
      </c>
      <c r="Q464" s="74">
        <f t="shared" si="415"/>
        <v>0</v>
      </c>
      <c r="R464" s="74">
        <f t="shared" si="415"/>
        <v>14.105600000000001</v>
      </c>
      <c r="S464" s="74">
        <f t="shared" si="415"/>
        <v>37.452999999999996</v>
      </c>
      <c r="T464" s="74">
        <f t="shared" si="415"/>
        <v>0</v>
      </c>
      <c r="U464" s="74">
        <f t="shared" si="415"/>
        <v>0</v>
      </c>
      <c r="V464" s="74">
        <f t="shared" si="415"/>
        <v>0</v>
      </c>
      <c r="W464" s="143">
        <f t="shared" si="415"/>
        <v>14.384720000000002</v>
      </c>
      <c r="X464" s="74">
        <f t="shared" ref="X464" si="416">X247</f>
        <v>15.0788864</v>
      </c>
    </row>
    <row r="465" spans="1:24" x14ac:dyDescent="0.25">
      <c r="A465" s="81" t="s">
        <v>479</v>
      </c>
      <c r="B465" s="95" t="s">
        <v>512</v>
      </c>
      <c r="C465" s="81" t="s">
        <v>59</v>
      </c>
      <c r="D465" s="96"/>
      <c r="E465" s="96"/>
      <c r="F465" s="96"/>
      <c r="G465" s="96"/>
      <c r="H465" s="96"/>
      <c r="I465" s="96"/>
      <c r="J465" s="96"/>
      <c r="K465" s="96"/>
      <c r="L465" s="145"/>
      <c r="M465" s="96"/>
      <c r="N465" s="96"/>
      <c r="O465" s="96"/>
      <c r="P465" s="96"/>
      <c r="Q465" s="96"/>
      <c r="R465" s="96"/>
      <c r="S465" s="96"/>
      <c r="T465" s="96"/>
      <c r="U465" s="96"/>
      <c r="V465" s="137"/>
      <c r="W465" s="146"/>
      <c r="X465" s="96"/>
    </row>
    <row r="466" spans="1:24" x14ac:dyDescent="0.25">
      <c r="A466" s="93" t="s">
        <v>446</v>
      </c>
      <c r="B466" s="97" t="s">
        <v>502</v>
      </c>
      <c r="C466" s="93" t="s">
        <v>59</v>
      </c>
      <c r="D466" s="76">
        <f>D461+D462+D463+D464+D465</f>
        <v>3763.3416400000006</v>
      </c>
      <c r="E466" s="76">
        <f t="shared" ref="E466:W466" si="417">E461+E462+E463+E464+E465</f>
        <v>2346.5669130000001</v>
      </c>
      <c r="F466" s="76">
        <f t="shared" si="417"/>
        <v>3933.3564000000001</v>
      </c>
      <c r="G466" s="76">
        <f t="shared" si="417"/>
        <v>3476.6174620000002</v>
      </c>
      <c r="H466" s="76">
        <f t="shared" si="417"/>
        <v>4112.7619081999992</v>
      </c>
      <c r="I466" s="76">
        <f t="shared" ca="1" si="417"/>
        <v>4112.7619081999992</v>
      </c>
      <c r="J466" s="76">
        <f t="shared" ca="1" si="417"/>
        <v>4112.7619081999992</v>
      </c>
      <c r="K466" s="76">
        <f t="shared" ca="1" si="417"/>
        <v>4112.7619081999992</v>
      </c>
      <c r="L466" s="144">
        <f t="shared" si="417"/>
        <v>3295.1231275</v>
      </c>
      <c r="M466" s="76">
        <f t="shared" si="417"/>
        <v>3790.9561538000007</v>
      </c>
      <c r="N466" s="76">
        <f t="shared" si="417"/>
        <v>4447.3406650000006</v>
      </c>
      <c r="O466" s="76">
        <f t="shared" ca="1" si="417"/>
        <v>4112.7619081999992</v>
      </c>
      <c r="P466" s="76">
        <f t="shared" ca="1" si="417"/>
        <v>4112.7619081999992</v>
      </c>
      <c r="Q466" s="76">
        <f t="shared" ca="1" si="417"/>
        <v>4112.7619081999992</v>
      </c>
      <c r="R466" s="76">
        <f t="shared" si="417"/>
        <v>3413.3721398000002</v>
      </c>
      <c r="S466" s="76">
        <f t="shared" si="417"/>
        <v>4809.1786070000007</v>
      </c>
      <c r="T466" s="76">
        <f t="shared" ca="1" si="417"/>
        <v>4112.7619081999992</v>
      </c>
      <c r="U466" s="76">
        <f t="shared" ca="1" si="417"/>
        <v>4112.7619081999992</v>
      </c>
      <c r="V466" s="76">
        <f t="shared" ca="1" si="417"/>
        <v>4112.7619081999992</v>
      </c>
      <c r="W466" s="144">
        <f t="shared" si="417"/>
        <v>3602.1694240000002</v>
      </c>
      <c r="X466" s="76">
        <f t="shared" ref="X466" si="418">X461+X462+X463+X464+X465</f>
        <v>3664.4246634400006</v>
      </c>
    </row>
    <row r="467" spans="1:24" x14ac:dyDescent="0.25">
      <c r="A467" s="61"/>
      <c r="B467" s="60"/>
      <c r="C467" s="61"/>
      <c r="D467" s="60"/>
      <c r="E467" s="61"/>
      <c r="F467" s="60"/>
      <c r="G467" s="60"/>
      <c r="H467" s="61"/>
      <c r="I467" s="61"/>
      <c r="J467" s="61"/>
      <c r="K467" s="60"/>
      <c r="L467" s="60"/>
      <c r="M467" s="60"/>
      <c r="N467" s="61"/>
      <c r="O467" s="61"/>
      <c r="P467" s="61"/>
      <c r="Q467" s="60"/>
      <c r="R467" s="164"/>
      <c r="S467" s="61"/>
      <c r="T467" s="61"/>
      <c r="U467" s="61"/>
      <c r="V467" s="60"/>
      <c r="W467" s="134"/>
      <c r="X467" s="164"/>
    </row>
    <row r="468" spans="1:24" ht="15.75" x14ac:dyDescent="0.25">
      <c r="A468" s="170" t="s">
        <v>513</v>
      </c>
      <c r="B468" s="171"/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171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</row>
    <row r="469" spans="1:24" ht="38.25" x14ac:dyDescent="0.25">
      <c r="A469" s="43"/>
      <c r="B469" s="46" t="s">
        <v>0</v>
      </c>
      <c r="C469" s="3" t="s">
        <v>1</v>
      </c>
      <c r="D469" s="4" t="s">
        <v>541</v>
      </c>
      <c r="E469" s="4" t="s">
        <v>540</v>
      </c>
      <c r="F469" s="4" t="s">
        <v>539</v>
      </c>
      <c r="G469" s="4" t="s">
        <v>538</v>
      </c>
      <c r="H469" s="4" t="s">
        <v>2</v>
      </c>
      <c r="I469" s="4" t="s">
        <v>3</v>
      </c>
      <c r="J469" s="4" t="s">
        <v>4</v>
      </c>
      <c r="K469" s="4" t="s">
        <v>5</v>
      </c>
      <c r="L469" s="5" t="s">
        <v>528</v>
      </c>
      <c r="M469" s="5" t="s">
        <v>537</v>
      </c>
      <c r="N469" s="4" t="s">
        <v>6</v>
      </c>
      <c r="O469" s="4" t="s">
        <v>7</v>
      </c>
      <c r="P469" s="4" t="s">
        <v>8</v>
      </c>
      <c r="Q469" s="4" t="s">
        <v>9</v>
      </c>
      <c r="R469" s="4" t="s">
        <v>529</v>
      </c>
      <c r="S469" s="4" t="s">
        <v>10</v>
      </c>
      <c r="T469" s="4" t="s">
        <v>11</v>
      </c>
      <c r="U469" s="4" t="s">
        <v>12</v>
      </c>
      <c r="V469" s="4" t="s">
        <v>13</v>
      </c>
      <c r="W469" s="4" t="s">
        <v>530</v>
      </c>
      <c r="X469" s="5" t="s">
        <v>542</v>
      </c>
    </row>
    <row r="470" spans="1:24" x14ac:dyDescent="0.25">
      <c r="A470" s="98" t="s">
        <v>507</v>
      </c>
      <c r="B470" s="99" t="s">
        <v>514</v>
      </c>
      <c r="C470" s="98" t="s">
        <v>59</v>
      </c>
      <c r="D470" s="100">
        <f>D439</f>
        <v>4355.3500000000004</v>
      </c>
      <c r="E470" s="100">
        <f t="shared" ref="E470:W470" si="419">E439</f>
        <v>3735.6499999999996</v>
      </c>
      <c r="F470" s="100">
        <f t="shared" si="419"/>
        <v>4286.7199999999993</v>
      </c>
      <c r="G470" s="100">
        <f t="shared" si="419"/>
        <v>4016.5974700000002</v>
      </c>
      <c r="H470" s="100">
        <f t="shared" si="419"/>
        <v>8908.5822400000015</v>
      </c>
      <c r="I470" s="100">
        <f t="shared" si="419"/>
        <v>305.02999999999997</v>
      </c>
      <c r="J470" s="100">
        <f t="shared" si="419"/>
        <v>305.02999999999997</v>
      </c>
      <c r="K470" s="100">
        <f t="shared" si="419"/>
        <v>305.02999999999997</v>
      </c>
      <c r="L470" s="142">
        <f t="shared" si="419"/>
        <v>4300.3399999999992</v>
      </c>
      <c r="M470" s="100">
        <f t="shared" si="419"/>
        <v>5841.8213699999997</v>
      </c>
      <c r="N470" s="100">
        <f t="shared" si="419"/>
        <v>9347.3537023200006</v>
      </c>
      <c r="O470" s="100">
        <f t="shared" si="419"/>
        <v>305.02999999999997</v>
      </c>
      <c r="P470" s="100">
        <f t="shared" si="419"/>
        <v>305.02999999999997</v>
      </c>
      <c r="Q470" s="100">
        <f t="shared" si="419"/>
        <v>418.85964503551997</v>
      </c>
      <c r="R470" s="100">
        <f t="shared" si="419"/>
        <v>4489.8099999999995</v>
      </c>
      <c r="S470" s="100">
        <f t="shared" si="419"/>
        <v>9808.8279200077595</v>
      </c>
      <c r="T470" s="100">
        <f t="shared" si="419"/>
        <v>305.02999999999997</v>
      </c>
      <c r="U470" s="100">
        <f t="shared" si="419"/>
        <v>305.02999999999997</v>
      </c>
      <c r="V470" s="100">
        <f t="shared" si="419"/>
        <v>305.02999999999997</v>
      </c>
      <c r="W470" s="142">
        <f t="shared" si="419"/>
        <v>4675.82</v>
      </c>
      <c r="X470" s="100">
        <f t="shared" ref="X470" si="420">X439</f>
        <v>6880.4454095000001</v>
      </c>
    </row>
    <row r="471" spans="1:24" x14ac:dyDescent="0.25">
      <c r="A471" s="98" t="s">
        <v>503</v>
      </c>
      <c r="B471" s="99" t="s">
        <v>515</v>
      </c>
      <c r="C471" s="98" t="s">
        <v>59</v>
      </c>
      <c r="D471" s="100">
        <f>D457</f>
        <v>1025.0999999999999</v>
      </c>
      <c r="E471" s="100">
        <f t="shared" ref="E471:W471" si="421">E457</f>
        <v>1186.83</v>
      </c>
      <c r="F471" s="100">
        <f t="shared" si="421"/>
        <v>1215.3699999999999</v>
      </c>
      <c r="G471" s="100">
        <f t="shared" si="421"/>
        <v>3418.3789800000004</v>
      </c>
      <c r="H471" s="100">
        <f t="shared" si="421"/>
        <v>9222.0875200000009</v>
      </c>
      <c r="I471" s="100">
        <f t="shared" si="421"/>
        <v>0</v>
      </c>
      <c r="J471" s="100">
        <f t="shared" si="421"/>
        <v>0</v>
      </c>
      <c r="K471" s="100">
        <f t="shared" si="421"/>
        <v>0</v>
      </c>
      <c r="L471" s="142">
        <f t="shared" si="421"/>
        <v>1863.4224600000002</v>
      </c>
      <c r="M471" s="100">
        <f t="shared" si="421"/>
        <v>2834.3172500000001</v>
      </c>
      <c r="N471" s="100">
        <f t="shared" si="421"/>
        <v>2801.7271423399998</v>
      </c>
      <c r="O471" s="100">
        <f t="shared" si="421"/>
        <v>0</v>
      </c>
      <c r="P471" s="100">
        <f t="shared" si="421"/>
        <v>0</v>
      </c>
      <c r="Q471" s="100">
        <f t="shared" si="421"/>
        <v>0</v>
      </c>
      <c r="R471" s="100">
        <f t="shared" si="421"/>
        <v>3071.9492599999999</v>
      </c>
      <c r="S471" s="100">
        <f t="shared" si="421"/>
        <v>2936.2040293299797</v>
      </c>
      <c r="T471" s="100">
        <f t="shared" si="421"/>
        <v>0</v>
      </c>
      <c r="U471" s="100">
        <f t="shared" si="421"/>
        <v>0</v>
      </c>
      <c r="V471" s="100">
        <f t="shared" si="421"/>
        <v>0</v>
      </c>
      <c r="W471" s="142">
        <f t="shared" si="421"/>
        <v>3163.7047599999996</v>
      </c>
      <c r="X471" s="100">
        <f t="shared" ref="X471" si="422">X457</f>
        <v>5713.6044742490003</v>
      </c>
    </row>
    <row r="472" spans="1:24" ht="38.25" x14ac:dyDescent="0.25">
      <c r="A472" s="98" t="s">
        <v>504</v>
      </c>
      <c r="B472" s="99" t="s">
        <v>516</v>
      </c>
      <c r="C472" s="98" t="s">
        <v>59</v>
      </c>
      <c r="D472" s="100">
        <f>D466</f>
        <v>3763.3416400000006</v>
      </c>
      <c r="E472" s="100">
        <f t="shared" ref="E472:W472" si="423">E466</f>
        <v>2346.5669130000001</v>
      </c>
      <c r="F472" s="100">
        <f t="shared" si="423"/>
        <v>3933.3564000000001</v>
      </c>
      <c r="G472" s="100">
        <f t="shared" si="423"/>
        <v>3476.6174620000002</v>
      </c>
      <c r="H472" s="100">
        <f t="shared" si="423"/>
        <v>4112.7619081999992</v>
      </c>
      <c r="I472" s="100">
        <f t="shared" ca="1" si="423"/>
        <v>4112.7619081999992</v>
      </c>
      <c r="J472" s="100">
        <f t="shared" ca="1" si="423"/>
        <v>4112.7619081999992</v>
      </c>
      <c r="K472" s="100">
        <f t="shared" ca="1" si="423"/>
        <v>4112.7619081999992</v>
      </c>
      <c r="L472" s="142">
        <f t="shared" si="423"/>
        <v>3295.1231275</v>
      </c>
      <c r="M472" s="100">
        <f t="shared" si="423"/>
        <v>3790.9561538000007</v>
      </c>
      <c r="N472" s="100">
        <f t="shared" si="423"/>
        <v>4447.3406650000006</v>
      </c>
      <c r="O472" s="100">
        <f t="shared" ca="1" si="423"/>
        <v>4112.7619081999992</v>
      </c>
      <c r="P472" s="100">
        <f t="shared" ca="1" si="423"/>
        <v>4112.7619081999992</v>
      </c>
      <c r="Q472" s="100">
        <f t="shared" ca="1" si="423"/>
        <v>4112.7619081999992</v>
      </c>
      <c r="R472" s="100">
        <f t="shared" si="423"/>
        <v>3413.3721398000002</v>
      </c>
      <c r="S472" s="100">
        <f t="shared" si="423"/>
        <v>4809.1786070000007</v>
      </c>
      <c r="T472" s="100">
        <f t="shared" ca="1" si="423"/>
        <v>4112.7619081999992</v>
      </c>
      <c r="U472" s="100">
        <f t="shared" ca="1" si="423"/>
        <v>4112.7619081999992</v>
      </c>
      <c r="V472" s="100">
        <f t="shared" ca="1" si="423"/>
        <v>4112.7619081999992</v>
      </c>
      <c r="W472" s="142">
        <f t="shared" si="423"/>
        <v>3602.1694240000002</v>
      </c>
      <c r="X472" s="100">
        <f t="shared" ref="X472" si="424">X466</f>
        <v>3664.4246634400006</v>
      </c>
    </row>
    <row r="473" spans="1:24" x14ac:dyDescent="0.25">
      <c r="A473" s="98" t="s">
        <v>477</v>
      </c>
      <c r="B473" s="99" t="s">
        <v>517</v>
      </c>
      <c r="C473" s="98" t="s">
        <v>59</v>
      </c>
      <c r="D473" s="100">
        <f>D330+D331+D332+D333</f>
        <v>30.82</v>
      </c>
      <c r="E473" s="100">
        <f t="shared" ref="E473:U474" si="425">E330+E331+E332+E333</f>
        <v>26.53</v>
      </c>
      <c r="F473" s="100">
        <f t="shared" si="425"/>
        <v>32.880000000000003</v>
      </c>
      <c r="G473" s="100">
        <f t="shared" si="425"/>
        <v>3.2329500000000002</v>
      </c>
      <c r="H473" s="100">
        <f t="shared" si="425"/>
        <v>1052.74</v>
      </c>
      <c r="I473" s="100">
        <f t="shared" si="425"/>
        <v>57.669999999999959</v>
      </c>
      <c r="J473" s="100">
        <f t="shared" si="425"/>
        <v>57.669999999999959</v>
      </c>
      <c r="K473" s="100">
        <f t="shared" si="425"/>
        <v>57.669999999999959</v>
      </c>
      <c r="L473" s="142">
        <f t="shared" si="425"/>
        <v>298.43</v>
      </c>
      <c r="M473" s="100">
        <f t="shared" si="425"/>
        <v>11.5</v>
      </c>
      <c r="N473" s="100">
        <f t="shared" si="425"/>
        <v>717.28000000000009</v>
      </c>
      <c r="O473" s="100">
        <f t="shared" si="425"/>
        <v>57.669999999999959</v>
      </c>
      <c r="P473" s="100">
        <f t="shared" si="425"/>
        <v>57.669999999999959</v>
      </c>
      <c r="Q473" s="100">
        <f t="shared" si="425"/>
        <v>57.669999999999959</v>
      </c>
      <c r="R473" s="100">
        <f t="shared" si="425"/>
        <v>312.89999999999998</v>
      </c>
      <c r="S473" s="100">
        <f t="shared" si="425"/>
        <v>767.49</v>
      </c>
      <c r="T473" s="100">
        <f t="shared" si="425"/>
        <v>0</v>
      </c>
      <c r="U473" s="100">
        <f t="shared" si="425"/>
        <v>0</v>
      </c>
      <c r="V473" s="100">
        <f t="shared" ref="V473:X474" si="426">V330+V331+V332+V333</f>
        <v>0</v>
      </c>
      <c r="W473" s="142">
        <f t="shared" si="426"/>
        <v>325.58</v>
      </c>
      <c r="X473" s="100">
        <f t="shared" si="426"/>
        <v>13.117164499999999</v>
      </c>
    </row>
    <row r="474" spans="1:24" ht="38.25" customHeight="1" x14ac:dyDescent="0.25">
      <c r="A474" s="98" t="s">
        <v>479</v>
      </c>
      <c r="B474" s="99" t="s">
        <v>518</v>
      </c>
      <c r="C474" s="98" t="s">
        <v>59</v>
      </c>
      <c r="D474" s="100">
        <f>D331+D332+D333+D334</f>
        <v>30.82</v>
      </c>
      <c r="E474" s="100">
        <f t="shared" si="425"/>
        <v>41.53</v>
      </c>
      <c r="F474" s="100">
        <f>F331+F332+F333+F334</f>
        <v>32.880000000000003</v>
      </c>
      <c r="G474" s="100">
        <f>G331+G332+G333+G334</f>
        <v>3.2329500000000002</v>
      </c>
      <c r="H474" s="100">
        <f t="shared" si="425"/>
        <v>1067.74</v>
      </c>
      <c r="I474" s="100">
        <f t="shared" si="425"/>
        <v>57.669999999999959</v>
      </c>
      <c r="J474" s="100">
        <f t="shared" si="425"/>
        <v>57.669999999999959</v>
      </c>
      <c r="K474" s="100">
        <f t="shared" si="425"/>
        <v>57.669999999999959</v>
      </c>
      <c r="L474" s="142">
        <f t="shared" si="425"/>
        <v>298.43</v>
      </c>
      <c r="M474" s="100">
        <f t="shared" si="425"/>
        <v>11.5</v>
      </c>
      <c r="N474" s="100">
        <f t="shared" si="425"/>
        <v>717.28000000000009</v>
      </c>
      <c r="O474" s="100">
        <f t="shared" si="425"/>
        <v>57.669999999999959</v>
      </c>
      <c r="P474" s="100">
        <f t="shared" si="425"/>
        <v>57.669999999999959</v>
      </c>
      <c r="Q474" s="100">
        <f t="shared" si="425"/>
        <v>57.669999999999959</v>
      </c>
      <c r="R474" s="100">
        <f t="shared" si="425"/>
        <v>312.89999999999998</v>
      </c>
      <c r="S474" s="100">
        <f t="shared" si="425"/>
        <v>767.49</v>
      </c>
      <c r="T474" s="100">
        <f t="shared" si="425"/>
        <v>0</v>
      </c>
      <c r="U474" s="100">
        <f t="shared" si="425"/>
        <v>0</v>
      </c>
      <c r="V474" s="100">
        <f t="shared" si="426"/>
        <v>0</v>
      </c>
      <c r="W474" s="142">
        <f t="shared" si="426"/>
        <v>325.58</v>
      </c>
      <c r="X474" s="100">
        <f t="shared" si="426"/>
        <v>13.117164499999999</v>
      </c>
    </row>
    <row r="475" spans="1:24" ht="38.25" x14ac:dyDescent="0.25">
      <c r="A475" s="98" t="s">
        <v>446</v>
      </c>
      <c r="B475" s="99" t="s">
        <v>519</v>
      </c>
      <c r="C475" s="98" t="s">
        <v>59</v>
      </c>
      <c r="D475" s="100">
        <v>0</v>
      </c>
      <c r="E475" s="100">
        <v>0</v>
      </c>
      <c r="F475" s="100">
        <v>0</v>
      </c>
      <c r="G475" s="100">
        <v>0</v>
      </c>
      <c r="H475" s="100">
        <v>0</v>
      </c>
      <c r="I475" s="100">
        <v>0</v>
      </c>
      <c r="J475" s="100">
        <v>0</v>
      </c>
      <c r="K475" s="100">
        <v>0</v>
      </c>
      <c r="L475" s="142">
        <v>0</v>
      </c>
      <c r="M475" s="100">
        <v>0</v>
      </c>
      <c r="N475" s="100">
        <v>0</v>
      </c>
      <c r="O475" s="100">
        <v>0</v>
      </c>
      <c r="P475" s="100">
        <v>0</v>
      </c>
      <c r="Q475" s="100">
        <v>0</v>
      </c>
      <c r="R475" s="100">
        <v>0</v>
      </c>
      <c r="S475" s="100">
        <v>0</v>
      </c>
      <c r="T475" s="100">
        <v>0</v>
      </c>
      <c r="U475" s="100">
        <v>0</v>
      </c>
      <c r="V475" s="100">
        <v>0</v>
      </c>
      <c r="W475" s="142">
        <v>0</v>
      </c>
      <c r="X475" s="100">
        <v>0</v>
      </c>
    </row>
    <row r="476" spans="1:24" ht="37.5" customHeight="1" x14ac:dyDescent="0.25">
      <c r="A476" s="98" t="s">
        <v>448</v>
      </c>
      <c r="B476" s="99" t="s">
        <v>520</v>
      </c>
      <c r="C476" s="98" t="s">
        <v>59</v>
      </c>
      <c r="D476" s="100">
        <v>0</v>
      </c>
      <c r="E476" s="100">
        <v>0</v>
      </c>
      <c r="F476" s="100">
        <v>0</v>
      </c>
      <c r="G476" s="100">
        <v>0</v>
      </c>
      <c r="H476" s="100">
        <v>0</v>
      </c>
      <c r="I476" s="100">
        <v>0</v>
      </c>
      <c r="J476" s="100">
        <v>0</v>
      </c>
      <c r="K476" s="100">
        <v>0</v>
      </c>
      <c r="L476" s="142">
        <v>0</v>
      </c>
      <c r="M476" s="100">
        <v>0</v>
      </c>
      <c r="N476" s="100">
        <v>0</v>
      </c>
      <c r="O476" s="100">
        <v>0</v>
      </c>
      <c r="P476" s="100">
        <v>0</v>
      </c>
      <c r="Q476" s="100">
        <v>0</v>
      </c>
      <c r="R476" s="100">
        <v>0</v>
      </c>
      <c r="S476" s="100">
        <v>0</v>
      </c>
      <c r="T476" s="100">
        <v>0</v>
      </c>
      <c r="U476" s="100">
        <v>0</v>
      </c>
      <c r="V476" s="100">
        <v>0</v>
      </c>
      <c r="W476" s="142">
        <v>0</v>
      </c>
      <c r="X476" s="100">
        <v>0</v>
      </c>
    </row>
    <row r="477" spans="1:24" ht="25.5" x14ac:dyDescent="0.25">
      <c r="A477" s="98" t="s">
        <v>450</v>
      </c>
      <c r="B477" s="99" t="s">
        <v>521</v>
      </c>
      <c r="C477" s="98" t="s">
        <v>59</v>
      </c>
      <c r="D477" s="100">
        <v>0</v>
      </c>
      <c r="E477" s="100">
        <v>0</v>
      </c>
      <c r="F477" s="100">
        <v>0</v>
      </c>
      <c r="G477" s="100">
        <v>0</v>
      </c>
      <c r="H477" s="100">
        <v>0</v>
      </c>
      <c r="I477" s="100">
        <v>0</v>
      </c>
      <c r="J477" s="100">
        <v>0</v>
      </c>
      <c r="K477" s="100">
        <v>0</v>
      </c>
      <c r="L477" s="142">
        <v>0</v>
      </c>
      <c r="M477" s="100">
        <v>0</v>
      </c>
      <c r="N477" s="100">
        <v>0</v>
      </c>
      <c r="O477" s="100">
        <v>0</v>
      </c>
      <c r="P477" s="100">
        <v>0</v>
      </c>
      <c r="Q477" s="100">
        <v>0</v>
      </c>
      <c r="R477" s="100">
        <v>0</v>
      </c>
      <c r="S477" s="100">
        <v>0</v>
      </c>
      <c r="T477" s="100">
        <v>0</v>
      </c>
      <c r="U477" s="100">
        <v>0</v>
      </c>
      <c r="V477" s="100">
        <v>0</v>
      </c>
      <c r="W477" s="142">
        <v>0</v>
      </c>
      <c r="X477" s="100">
        <v>0</v>
      </c>
    </row>
    <row r="478" spans="1:24" ht="100.5" customHeight="1" x14ac:dyDescent="0.25">
      <c r="A478" s="98" t="s">
        <v>452</v>
      </c>
      <c r="B478" s="99" t="s">
        <v>522</v>
      </c>
      <c r="C478" s="98" t="s">
        <v>59</v>
      </c>
      <c r="D478" s="100">
        <v>0</v>
      </c>
      <c r="E478" s="100">
        <v>0</v>
      </c>
      <c r="F478" s="100">
        <v>0</v>
      </c>
      <c r="G478" s="100">
        <v>0</v>
      </c>
      <c r="H478" s="100">
        <v>0</v>
      </c>
      <c r="I478" s="100">
        <v>0</v>
      </c>
      <c r="J478" s="100">
        <v>0</v>
      </c>
      <c r="K478" s="100">
        <v>0</v>
      </c>
      <c r="L478" s="142">
        <v>0</v>
      </c>
      <c r="M478" s="100">
        <v>0</v>
      </c>
      <c r="N478" s="100">
        <v>0</v>
      </c>
      <c r="O478" s="100">
        <v>0</v>
      </c>
      <c r="P478" s="100">
        <v>0</v>
      </c>
      <c r="Q478" s="100">
        <v>0</v>
      </c>
      <c r="R478" s="100">
        <v>0</v>
      </c>
      <c r="S478" s="100">
        <v>0</v>
      </c>
      <c r="T478" s="100">
        <v>0</v>
      </c>
      <c r="U478" s="100">
        <v>0</v>
      </c>
      <c r="V478" s="100">
        <v>0</v>
      </c>
      <c r="W478" s="142">
        <v>0</v>
      </c>
      <c r="X478" s="100">
        <v>0</v>
      </c>
    </row>
    <row r="479" spans="1:24" x14ac:dyDescent="0.25">
      <c r="A479" s="2" t="s">
        <v>454</v>
      </c>
      <c r="B479" s="24" t="s">
        <v>523</v>
      </c>
      <c r="C479" s="2" t="s">
        <v>59</v>
      </c>
      <c r="D479" s="101">
        <f>D470+D471+D472+D473+D474+D475+D476+D477+D478</f>
        <v>9205.4316400000007</v>
      </c>
      <c r="E479" s="101">
        <f t="shared" ref="E479:W479" si="427">E470+E471+E472+E473+E474+E475+E476+E477+E478</f>
        <v>7337.1069129999996</v>
      </c>
      <c r="F479" s="101">
        <f>F470+F471+F472+F473+F474+F475+F476+F477+F478</f>
        <v>9501.2063999999973</v>
      </c>
      <c r="G479" s="101">
        <f>G470+G471+G472+G473+G474+G475+G476+G477+G478</f>
        <v>10918.059812</v>
      </c>
      <c r="H479" s="101">
        <f t="shared" si="427"/>
        <v>24363.911668200006</v>
      </c>
      <c r="I479" s="101">
        <f t="shared" ca="1" si="427"/>
        <v>24363.911668200006</v>
      </c>
      <c r="J479" s="101">
        <f t="shared" ca="1" si="427"/>
        <v>24363.911668200006</v>
      </c>
      <c r="K479" s="101">
        <f t="shared" ca="1" si="427"/>
        <v>24363.911668200006</v>
      </c>
      <c r="L479" s="147">
        <f t="shared" si="427"/>
        <v>10055.745587500001</v>
      </c>
      <c r="M479" s="101">
        <f t="shared" si="427"/>
        <v>12490.0947738</v>
      </c>
      <c r="N479" s="101">
        <f t="shared" si="427"/>
        <v>18030.98150966</v>
      </c>
      <c r="O479" s="101">
        <f t="shared" ca="1" si="427"/>
        <v>24363.911668200006</v>
      </c>
      <c r="P479" s="101">
        <f t="shared" ca="1" si="427"/>
        <v>24363.911668200006</v>
      </c>
      <c r="Q479" s="101">
        <f t="shared" ca="1" si="427"/>
        <v>24363.911668200006</v>
      </c>
      <c r="R479" s="101">
        <f t="shared" si="427"/>
        <v>11600.931399799998</v>
      </c>
      <c r="S479" s="101">
        <f t="shared" si="427"/>
        <v>19089.190556337744</v>
      </c>
      <c r="T479" s="101">
        <f t="shared" ca="1" si="427"/>
        <v>24363.911668200006</v>
      </c>
      <c r="U479" s="101">
        <f t="shared" ca="1" si="427"/>
        <v>24363.911668200006</v>
      </c>
      <c r="V479" s="101">
        <f t="shared" ca="1" si="427"/>
        <v>24363.911668200006</v>
      </c>
      <c r="W479" s="147">
        <f t="shared" si="427"/>
        <v>12092.854184</v>
      </c>
      <c r="X479" s="101">
        <f t="shared" ref="X479" si="428">X470+X471+X472+X473+X474+X475+X476+X477+X478</f>
        <v>16284.708876189001</v>
      </c>
    </row>
    <row r="480" spans="1:24" x14ac:dyDescent="0.25">
      <c r="A480" s="98" t="s">
        <v>467</v>
      </c>
      <c r="B480" s="99" t="s">
        <v>524</v>
      </c>
      <c r="C480" s="98" t="s">
        <v>59</v>
      </c>
      <c r="D480" s="100"/>
      <c r="E480" s="100"/>
      <c r="F480" s="100"/>
      <c r="G480" s="100"/>
      <c r="H480" s="100"/>
      <c r="I480" s="100"/>
      <c r="J480" s="100"/>
      <c r="K480" s="100"/>
      <c r="L480" s="142"/>
      <c r="M480" s="142"/>
      <c r="N480" s="100"/>
      <c r="O480" s="100"/>
      <c r="P480" s="100"/>
      <c r="Q480" s="100"/>
      <c r="R480" s="142"/>
      <c r="S480" s="100"/>
      <c r="T480" s="100"/>
      <c r="U480" s="100"/>
      <c r="V480" s="100"/>
      <c r="W480" s="142"/>
      <c r="X480" s="100"/>
    </row>
    <row r="481" spans="1:24" x14ac:dyDescent="0.25">
      <c r="A481" s="115"/>
      <c r="B481" s="117"/>
      <c r="C481" s="115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  <c r="X481" s="116"/>
    </row>
    <row r="482" spans="1:24" ht="19.149999999999999" customHeight="1" x14ac:dyDescent="0.25">
      <c r="A482" s="118" t="s">
        <v>533</v>
      </c>
      <c r="B482" s="117"/>
      <c r="C482" s="118" t="s">
        <v>534</v>
      </c>
      <c r="D482" s="118"/>
      <c r="E482" s="118"/>
      <c r="F482" s="118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</row>
    <row r="483" spans="1:24" x14ac:dyDescent="0.25">
      <c r="A483" s="118"/>
      <c r="B483" s="118"/>
      <c r="C483" s="118"/>
      <c r="D483" s="118"/>
      <c r="E483" s="118"/>
      <c r="F483" s="118"/>
    </row>
    <row r="484" spans="1:24" x14ac:dyDescent="0.25">
      <c r="A484" s="118" t="s">
        <v>535</v>
      </c>
      <c r="B484" s="118"/>
      <c r="C484" s="118" t="s">
        <v>536</v>
      </c>
      <c r="D484" s="118"/>
      <c r="E484" s="118"/>
      <c r="F484" s="118"/>
    </row>
  </sheetData>
  <mergeCells count="7">
    <mergeCell ref="A459:M459"/>
    <mergeCell ref="A468:M468"/>
    <mergeCell ref="A1:M1"/>
    <mergeCell ref="A401:M401"/>
    <mergeCell ref="A354:M354"/>
    <mergeCell ref="A431:M431"/>
    <mergeCell ref="A441:M441"/>
  </mergeCells>
  <pageMargins left="0.39370078740157483" right="0" top="0.39370078740157483" bottom="0.39370078740157483" header="0.31496062992125984" footer="0.31496062992125984"/>
  <pageSetup paperSize="9" scale="67" fitToHeight="12" orientation="portrait" r:id="rId1"/>
  <rowBreaks count="4" manualBreakCount="4">
    <brk id="225" max="23" man="1"/>
    <brk id="313" max="23" man="1"/>
    <brk id="353" max="23" man="1"/>
    <brk id="400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п.Юхта</vt:lpstr>
      <vt:lpstr>п.Юхта!Область_печати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2017-04-26T04:16:20Z</dcterms:modified>
</cp:coreProperties>
</file>